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G:\IMS\AEP Texas Interim SRC Filing\1  Originals\"/>
    </mc:Choice>
  </mc:AlternateContent>
  <xr:revisionPtr revIDLastSave="0" documentId="8_{8BC923C7-61DE-49C4-AD8D-26FA08A47016}" xr6:coauthVersionLast="47" xr6:coauthVersionMax="47" xr10:uidLastSave="{00000000-0000-0000-0000-000000000000}"/>
  <bookViews>
    <workbookView xWindow="-120" yWindow="-120" windowWidth="29040" windowHeight="15720" tabRatio="789" xr2:uid="{00000000-000D-0000-FFFF-FFFF00000000}"/>
  </bookViews>
  <sheets>
    <sheet name="Attachment-1" sheetId="2" r:id="rId1"/>
    <sheet name="Attachment-2" sheetId="3" r:id="rId2"/>
    <sheet name="WP-Fcst Billing Units" sheetId="4" r:id="rId3"/>
    <sheet name="WP-Recovery by SRC Class" sheetId="5" r:id="rId4"/>
    <sheet name="Prior Period Charge-offs" sheetId="1" r:id="rId5"/>
    <sheet name="Collections Data" sheetId="6" r:id="rId6"/>
    <sheet name="Prior Year Recovery" sheetId="7" r:id="rId7"/>
    <sheet name="Receipts &amp; Interest" sheetId="8" r:id="rId8"/>
    <sheet name="Principal &amp; Interest" sheetId="9" r:id="rId9"/>
    <sheet name="PBR" sheetId="10" r:id="rId10"/>
  </sheets>
  <externalReferences>
    <externalReference r:id="rId11"/>
    <externalReference r:id="rId12"/>
    <externalReference r:id="rId13"/>
    <externalReference r:id="rId14"/>
  </externalReferences>
  <definedNames>
    <definedName name="__123Graph_AScreenCrv" hidden="1">[1]screeningcurves!$F$16:$F$23</definedName>
    <definedName name="__123Graph_BScreenCrv" hidden="1">[1]screeningcurves!$G$16:$G$23</definedName>
    <definedName name="__123Graph_CScreenCrv" hidden="1">[1]screeningcurves!$K$19:$K$23</definedName>
    <definedName name="_int1">'[2]Tranche Flows'!$T$9</definedName>
    <definedName name="_int2">'[2]Tranche Flows'!$AH$9</definedName>
    <definedName name="_int3">'[2]Tranche Flows'!$AV$9</definedName>
    <definedName name="_int4">'[2]Tranche Flows'!$BJ$9</definedName>
    <definedName name="_int5">'[2]Tranche Flows'!$BX$9</definedName>
    <definedName name="_int6">'[2]Tranche Flows'!$CL$9</definedName>
    <definedName name="_int7">'[2]Tranche Flows'!$CZ$9</definedName>
    <definedName name="_IRR3">[2]Costs!$M$18</definedName>
    <definedName name="_IRR4">[2]Costs!$N$18</definedName>
    <definedName name="_IRR5">[2]Costs!$O$18</definedName>
    <definedName name="_Order1" hidden="1">255</definedName>
    <definedName name="_Order2" hidden="1">255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tualBillingsStart">'[2]Sales &amp; Curves'!$U$15</definedName>
    <definedName name="ActualCollectionsStart">'[2]Sales &amp; Curves'!$AB$15</definedName>
    <definedName name="ActualCurveRange">'[2]Sales &amp; Curves'!$V$18:$Z$29</definedName>
    <definedName name="BaseCaseCurve">[2]Stress!$D$57:$H$57</definedName>
    <definedName name="BillingHorizon" localSheetId="3">[3]ChargePerKh!#REF!</definedName>
    <definedName name="BillingHorizon">[3]ChargePerKh!#REF!</definedName>
    <definedName name="BRPullBegin">'[2]Collections &amp; Charges'!$AB$10</definedName>
    <definedName name="BRPullBegin2">'[2]Collections &amp; Charges'!$AB$43</definedName>
    <definedName name="ChargeMethodology">[2]Settings!$B$49</definedName>
    <definedName name="chargeoffs">[2]DSOs!$L$14</definedName>
    <definedName name="chargeoffs2">[2]DSOs!$AP$14</definedName>
    <definedName name="chargeoffs3">[2]DSOs!$BE$14</definedName>
    <definedName name="ChargeOffStress">[2]Stress!$D$67</definedName>
    <definedName name="ChargeRange">'[2]Sales &amp; Curves'!$E$14:$K$205</definedName>
    <definedName name="ChargeRatio">[2]Settings!$C$54</definedName>
    <definedName name="CheckDebtServiceStart">[2]Settings!$J$8</definedName>
    <definedName name="Class_1">[2]Settings!$C$39</definedName>
    <definedName name="Class_2">[2]Settings!$C$40</definedName>
    <definedName name="Class_3">[2]Settings!$C$41</definedName>
    <definedName name="Class_4">[2]Settings!$C$42</definedName>
    <definedName name="Class_5">[2]Settings!$C$43</definedName>
    <definedName name="Class_6">[2]Settings!$C$44</definedName>
    <definedName name="Class_7">[2]Settings!$C$45</definedName>
    <definedName name="Class_8">[2]Settings!$C$46</definedName>
    <definedName name="ClassNames">[2]Settings!$C$38</definedName>
    <definedName name="ClosingDate">[2]Settings!$C$11</definedName>
    <definedName name="CollectionsStart">'[2]Collections &amp; Charges'!$N$10</definedName>
    <definedName name="CollectionsStart2">'[2]Collections &amp; Charges'!$N$43</definedName>
    <definedName name="ComeOn">'[2]Tranche Flows'!$DP$44</definedName>
    <definedName name="ConsFloor">[2]Stress!$U$8</definedName>
    <definedName name="CostLockCheck">[2]Costs!$I$5</definedName>
    <definedName name="CostScenario">[2]Settings!$B$63</definedName>
    <definedName name="Coup1">'[2]Tranche Flows'!$J$22</definedName>
    <definedName name="CouponSet1">'[2]Tranche Flows'!$DN$22:$DN$48</definedName>
    <definedName name="CouponSet2">'[2]Tranche Flows'!$J$22:$J$48</definedName>
    <definedName name="DataBegin">[2]Data!$M$7</definedName>
    <definedName name="DataStartDate">[2]Data!$C$21</definedName>
    <definedName name="days_in_year">[2]DSOs!$K$4</definedName>
    <definedName name="DebtServiceGoal">[2]Settings!$M$4</definedName>
    <definedName name="DSBR">[2]Settings!$N$8</definedName>
    <definedName name="DSBRIntegrity">[2]Settings!$O$7</definedName>
    <definedName name="EndingBalance">[2]Settings!$K$8</definedName>
    <definedName name="ExpectedBillingsStart">'[2]Sales &amp; Curves'!$M$15</definedName>
    <definedName name="ExpectedCollectionsStart">'[2]Sales &amp; Curves'!$T$15</definedName>
    <definedName name="ExpectedFinal">[2]Waterfall!$BT$35</definedName>
    <definedName name="FeeAmount">[2]Stress!$G$87</definedName>
    <definedName name="FeeStart">'[2]Tranche Flows'!$I$22</definedName>
    <definedName name="FeeSwitch">[2]Stress!$D$87</definedName>
    <definedName name="FinalPeriodCharge">'[2]Stress TBCs'!$E$32</definedName>
    <definedName name="FinalPosition">[2]Settings!$K$21</definedName>
    <definedName name="FirstMortgagePayment">[2]Settings!$C$15</definedName>
    <definedName name="FirstPastePBR">'[2]Exhibit DRM-1'!$E$31</definedName>
    <definedName name="FirstPaymentDate">[2]Settings!$C$12</definedName>
    <definedName name="FirstPrincipalPayment">[2]Settings!$C$14</definedName>
    <definedName name="FirstTC">'[2]HTCharges(1by2)'!$AN$3</definedName>
    <definedName name="FirstYearPrin">[2]Settings!$C$17</definedName>
    <definedName name="FlatCharge">[2]Settings!$C$16</definedName>
    <definedName name="FlatChargeSwitch">[2]Settings!$IJ$5</definedName>
    <definedName name="Floor">[2]Stress!$F$3</definedName>
    <definedName name="GoldenRatio">'[2]HTCharges(1by2)'!$D$5</definedName>
    <definedName name="GraphQuote">'[2]Display 1'!$B$4</definedName>
    <definedName name="GraphQuote1">[2]Stress!$M$2</definedName>
    <definedName name="GraphQuote2">[2]Stress!$M$3</definedName>
    <definedName name="GraphQuote3">[2]Stress!$M$4</definedName>
    <definedName name="HybridPrincipal">[2]Settings!$C$21</definedName>
    <definedName name="initbal">[2]Settings!$D$2</definedName>
    <definedName name="intA1">'[2]Tranche Flows'!$P$22</definedName>
    <definedName name="intA2">'[2]Tranche Flows'!$AD$22</definedName>
    <definedName name="intA3">'[2]Tranche Flows'!$AR$22</definedName>
    <definedName name="intA4">'[2]Tranche Flows'!$BF$22</definedName>
    <definedName name="intA5">'[2]Tranche Flows'!$BT$22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RIRR">[2]IRR!$J$11</definedName>
    <definedName name="IRRIssuanceSize">[2]IRR!$J$6</definedName>
    <definedName name="IRRRateAdjust">[2]Costs!$L$18</definedName>
    <definedName name="IRRSumTarget">[2]Costs!$L$11</definedName>
    <definedName name="IRRTargetSum">[2]IRR!$J$14</definedName>
    <definedName name="IssuanceSize">[2]Settings!$C$8</definedName>
    <definedName name="JanuarySales">[2]Data!$M$9</definedName>
    <definedName name="KeyStoneCharge2">'[2]HTCharges(1by2)'!$AO$3</definedName>
    <definedName name="LongFirstPeriod">[2]Settings!$C$36</definedName>
    <definedName name="MakeWhole">[2]Settings!$G$49</definedName>
    <definedName name="matursin">[2]Settings!$D$3</definedName>
    <definedName name="MonthsBetweenPayments">[2]Settings!$C$20</definedName>
    <definedName name="MortgageTailFirst">[2]Settings!$R$13</definedName>
    <definedName name="MortgageTailGoal">[2]Settings!$R$11</definedName>
    <definedName name="MortgageTailStart">[2]Settings!$R$14</definedName>
    <definedName name="MortgageTailSwitch">[2]Settings!$J$40</definedName>
    <definedName name="NumberofClasses">[2]IRR!$B$1</definedName>
    <definedName name="numpmts">[2]Settings!$D$4</definedName>
    <definedName name="OffPeriodStressCharge">'[2]Stress TBCs'!$E$7</definedName>
    <definedName name="OIDPasteLocation">[2]Costs!$D$20</definedName>
    <definedName name="PastePBRs">'[2]Exhibit DRM-1'!$E$31:$E$44</definedName>
    <definedName name="PasterCosts">[2]Costs!$D$9</definedName>
    <definedName name="PaymentsPerYear">[2]Settings!$C$9</definedName>
    <definedName name="PBRs">'[2]Exhibit DRM-1'!$D$31:$D$44</definedName>
    <definedName name="PlacedCurve">[2]Stress!$D$62:$H$62</definedName>
    <definedName name="prin1">'[2]Tranche Flows'!$L$22</definedName>
    <definedName name="prin2">'[2]Tranche Flows'!$L$23</definedName>
    <definedName name="prinA1">'[2]Tranche Flows'!$R$22</definedName>
    <definedName name="prinA2">'[2]Tranche Flows'!$AF$22</definedName>
    <definedName name="prinA3">'[2]Tranche Flows'!$AT$22</definedName>
    <definedName name="prinA4">'[2]Tranche Flows'!$BH$22</definedName>
    <definedName name="prinA5">'[2]Tranche Flows'!$BV$22</definedName>
    <definedName name="prina6">'[2]Tranche Flows'!$CJ$22</definedName>
    <definedName name="prinA7">'[2]Tranche Flows'!$CX$22</definedName>
    <definedName name="prinbal1">'[2]Tranche Flows'!$N$22</definedName>
    <definedName name="prinbal2">'[2]Tranche Flows'!$AB$22</definedName>
    <definedName name="prinbal3">'[2]Tranche Flows'!$AP$22</definedName>
    <definedName name="prinbal4">'[2]Tranche Flows'!$BD$22</definedName>
    <definedName name="prinbal5">'[2]Tranche Flows'!$BR$22</definedName>
    <definedName name="Prinbal6">'[2]Tranche Flows'!$CF$22</definedName>
    <definedName name="Prinbal7">'[2]Tranche Flows'!$CT$22</definedName>
    <definedName name="_xlnm.Print_Area" localSheetId="0">'Attachment-1'!$A$1:$L$22</definedName>
    <definedName name="_xlnm.Print_Area" localSheetId="1">'Attachment-2'!$A$1:$J$16</definedName>
    <definedName name="_xlnm.Print_Area" localSheetId="5">'Collections Data'!$A$1:$G$101</definedName>
    <definedName name="_xlnm.Print_Area" localSheetId="9">PBR!$A$1:$L$97</definedName>
    <definedName name="_xlnm.Print_Area" localSheetId="8">'Principal &amp; Interest'!$A$1:$G$25</definedName>
    <definedName name="_xlnm.Print_Area" localSheetId="4">'Prior Period Charge-offs'!$A$1:$F$138</definedName>
    <definedName name="_xlnm.Print_Area" localSheetId="6">'Prior Year Recovery'!$A$1:$C$49</definedName>
    <definedName name="_xlnm.Print_Area" localSheetId="7">'Receipts &amp; Interest'!$A$1:$E$27</definedName>
    <definedName name="_xlnm.Print_Area" localSheetId="2">'WP-Fcst Billing Units'!$A$1:$S$15</definedName>
    <definedName name="_xlnm.Print_Area" localSheetId="3">'WP-Recovery by SRC Class'!$A$1:$R$87</definedName>
    <definedName name="_xlnm.Print_Titles" localSheetId="0">'Attachment-1'!$C:$C</definedName>
    <definedName name="_xlnm.Print_Titles" localSheetId="5">'Collections Data'!$2:$2</definedName>
    <definedName name="_xlnm.Print_Titles" localSheetId="4">'Prior Period Charge-offs'!$1:$9</definedName>
    <definedName name="_xlnm.Print_Titles" localSheetId="3">'WP-Recovery by SRC Class'!$A:$C,'WP-Recovery by SRC Class'!$1:$8</definedName>
    <definedName name="PrintArea1">'[2]Display 1'!$B$1:$R$35</definedName>
    <definedName name="PrintArea2">'[2]Display 1'!$B$47:$Q$96</definedName>
    <definedName name="PrintArea3">'[2]Display 2'!$A$1:$Q$40</definedName>
    <definedName name="PrintArea4">'[2]Display 2'!$A$47:$Q$78</definedName>
    <definedName name="PrintArea5">'[2]Display 3'!$A$1:$P$31</definedName>
    <definedName name="PrintArea6">'[2]Display 3'!$A$41:$T$75</definedName>
    <definedName name="PrinWatch">'[2]Tranche Flows'!$L$15</definedName>
    <definedName name="Range1">'[2]Tranche Flows'!$DN$22:$DN$43</definedName>
    <definedName name="Range2">'[2]Tranche Flows'!$J$22:$J$43</definedName>
    <definedName name="RangeGuess">[2]Settings!$R$5</definedName>
    <definedName name="ReferenceLock">[2]Stress!$T$13</definedName>
    <definedName name="ReferenceLockRange">[2]Stress!$T$13:$T$28</definedName>
    <definedName name="REPRange">[2]Stress!$D$35:$O$50</definedName>
    <definedName name="REPStressStart">[2]Stress!$D$35</definedName>
    <definedName name="REPX">[2]Stress!$D$33</definedName>
    <definedName name="SalesStressStart">[2]Stress!$D$13</definedName>
    <definedName name="SampleCoupon">[2]Settings!$I$6</definedName>
    <definedName name="SCModuleWidth">'[2]Collections &amp; Charges'!$G$2</definedName>
    <definedName name="sec">[2]Costs!$B$71</definedName>
    <definedName name="ServiceSwitch">[2]Settings!$AY$31</definedName>
    <definedName name="SetTotalDays">[2]Settings!$D$19</definedName>
    <definedName name="ShortFallTrigger">[2]Waterfall!$AI$37</definedName>
    <definedName name="ShortGuess">[2]Settings!$R$9</definedName>
    <definedName name="SmallClassNames">[2]Settings!$D$38</definedName>
    <definedName name="StartPrincipalAdjust">[2]Settings!$L$8</definedName>
    <definedName name="StepDownAmount">[2]Stress!$F$2</definedName>
    <definedName name="StepDownAmount2">[2]Stress!$U$13</definedName>
    <definedName name="StressCharge">'[2]Stress TBCs'!$E$5</definedName>
    <definedName name="StressCurve">[2]Stress!$D$67:$H$67</definedName>
    <definedName name="StressCurveRange">[2]Stress!$D$67:$H$82</definedName>
    <definedName name="StressedFees">[2]Costs!$D$40</definedName>
    <definedName name="StressFormulas1">'[2]Stress TBCs'!$E$37:$L$64</definedName>
    <definedName name="StressFormulas2">'[2]Stress TBCs'!$E$6:$L$33</definedName>
    <definedName name="StressRange1">[2]Stress!$E$13:$E$27</definedName>
    <definedName name="StressRange2">[2]Stress!$G$13:$G$27</definedName>
    <definedName name="StressRange3">[2]Stress!$I$13:$I$27</definedName>
    <definedName name="StressRange4">[2]Stress!$K$13:$K$27</definedName>
    <definedName name="StressRange5">[2]Stress!$M$13:$M$27</definedName>
    <definedName name="StressRange6">[2]Stress!$O$13:$O$27</definedName>
    <definedName name="StressRange7">[2]Stress!$Q$13:$Q$27</definedName>
    <definedName name="StressRange8">[2]Stress!$S$13:$S$27</definedName>
    <definedName name="StressRow">'[2]Stress TBCs'!$E$5:$L$5</definedName>
    <definedName name="StressSwitch">[2]Settings!$IJ$8</definedName>
    <definedName name="StyleofPayment">[2]Settings!$C$13</definedName>
    <definedName name="SumCosts">[2]Costs!$D$27</definedName>
    <definedName name="T1Range">'[2]Display 3'!$D$49:$W$72</definedName>
    <definedName name="T2Range">'[2]Display 3'!$G$53:$X$75</definedName>
    <definedName name="T3Range">'[2]Display 3'!$J$57:$W$72</definedName>
    <definedName name="T4Range">'[2]Display 3'!$M$62:$W$72</definedName>
    <definedName name="T5Range">'[2]Display 3'!$P$67:$W$72</definedName>
    <definedName name="TailStress">[2]Stress!$F$4</definedName>
    <definedName name="TallGuess">[2]Settings!$R$7</definedName>
    <definedName name="Title">[4]Control!$B$1</definedName>
    <definedName name="tranche1">'[2]Tranche Flows'!$DN$22:$DN$45</definedName>
    <definedName name="tranche2">'[2]Tranche Flows'!$J$22:$J$45</definedName>
    <definedName name="TrancheModuleWidth">'[2]Tranche Flows'!$F$1</definedName>
    <definedName name="TRange">'[2]Display 3'!$A$49:$S$72</definedName>
    <definedName name="TransactionLength">[2]Settings!$C$10</definedName>
    <definedName name="tricktarg1">'[2]Tranche Flows'!$E$26</definedName>
    <definedName name="TrueUpFinal">[2]Waterfall!$CC$36</definedName>
    <definedName name="Variance_Trigger">[2]Stress!$F$5</definedName>
    <definedName name="VarianceCheck">'[2]Stress TBCs'!$AC$6</definedName>
    <definedName name="WALA1">'[2]Tranche Flows'!$T$15</definedName>
    <definedName name="WALA2">'[2]Tranche Flows'!$AH$15</definedName>
    <definedName name="WALA3">'[2]Tranche Flows'!$AV$15</definedName>
    <definedName name="WALA4">'[2]Tranche Flows'!$BJ$15</definedName>
    <definedName name="WALA5">'[2]Tranche Flows'!$BX$15</definedName>
    <definedName name="WALA6">'[2]Tranche Flows'!$CL$15</definedName>
    <definedName name="WALA7">'[2]Tranche Flows'!$CZ$15</definedName>
    <definedName name="Yr2BaseTBC">'[2]Stress TBCs'!$N$37</definedName>
    <definedName name="Yr2StressTBC">'[2]Stress TBCs'!$E$37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0" l="1"/>
  <c r="H15" i="2"/>
  <c r="H16" i="2"/>
  <c r="H17" i="2"/>
  <c r="H18" i="2"/>
  <c r="H14" i="2"/>
  <c r="C8" i="10"/>
  <c r="C7" i="10"/>
  <c r="C6" i="10"/>
  <c r="C5" i="10"/>
  <c r="C23" i="7" l="1"/>
  <c r="C22" i="7"/>
  <c r="C21" i="7"/>
  <c r="C20" i="7"/>
  <c r="D18" i="8" l="1"/>
  <c r="D19" i="8" s="1"/>
  <c r="D20" i="8" s="1"/>
  <c r="E18" i="8"/>
  <c r="E19" i="8" s="1"/>
  <c r="E20" i="8" s="1"/>
  <c r="C18" i="8"/>
  <c r="C19" i="8" s="1"/>
  <c r="C20" i="8" s="1"/>
  <c r="A14" i="9"/>
  <c r="A13" i="9"/>
  <c r="D15" i="5" l="1"/>
  <c r="E136" i="1" l="1"/>
  <c r="D136" i="1" l="1"/>
  <c r="F136" i="1" s="1"/>
  <c r="E108" i="6" l="1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98" i="6"/>
  <c r="B20" i="8" s="1"/>
  <c r="D98" i="6"/>
  <c r="C98" i="6"/>
  <c r="B98" i="6"/>
  <c r="F97" i="6"/>
  <c r="F96" i="6"/>
  <c r="F95" i="6"/>
  <c r="F94" i="6"/>
  <c r="F93" i="6"/>
  <c r="E90" i="6"/>
  <c r="D90" i="6"/>
  <c r="C90" i="6"/>
  <c r="B90" i="6"/>
  <c r="F89" i="6"/>
  <c r="F88" i="6"/>
  <c r="F87" i="6"/>
  <c r="F86" i="6"/>
  <c r="F85" i="6"/>
  <c r="E82" i="6"/>
  <c r="D82" i="6"/>
  <c r="C82" i="6"/>
  <c r="B82" i="6"/>
  <c r="F81" i="6"/>
  <c r="F80" i="6"/>
  <c r="F79" i="6"/>
  <c r="F78" i="6"/>
  <c r="F77" i="6"/>
  <c r="E74" i="6"/>
  <c r="B17" i="8" s="1"/>
  <c r="D74" i="6"/>
  <c r="C74" i="6"/>
  <c r="B74" i="6"/>
  <c r="F73" i="6"/>
  <c r="F72" i="6"/>
  <c r="F71" i="6"/>
  <c r="F70" i="6"/>
  <c r="F69" i="6"/>
  <c r="E66" i="6"/>
  <c r="B16" i="8" s="1"/>
  <c r="D66" i="6"/>
  <c r="C66" i="6"/>
  <c r="B66" i="6"/>
  <c r="F65" i="6"/>
  <c r="F64" i="6"/>
  <c r="F63" i="6"/>
  <c r="F62" i="6"/>
  <c r="F61" i="6"/>
  <c r="E58" i="6"/>
  <c r="B15" i="8" s="1"/>
  <c r="D58" i="6"/>
  <c r="C58" i="6"/>
  <c r="B58" i="6"/>
  <c r="F57" i="6"/>
  <c r="F56" i="6"/>
  <c r="F55" i="6"/>
  <c r="F54" i="6"/>
  <c r="F53" i="6"/>
  <c r="E50" i="6"/>
  <c r="B14" i="8" s="1"/>
  <c r="D50" i="6"/>
  <c r="C50" i="6"/>
  <c r="B50" i="6"/>
  <c r="F49" i="6"/>
  <c r="F48" i="6"/>
  <c r="F47" i="6"/>
  <c r="F46" i="6"/>
  <c r="F45" i="6"/>
  <c r="E42" i="6"/>
  <c r="B13" i="8" s="1"/>
  <c r="D42" i="6"/>
  <c r="C42" i="6"/>
  <c r="B42" i="6"/>
  <c r="F41" i="6"/>
  <c r="F40" i="6"/>
  <c r="F39" i="6"/>
  <c r="F38" i="6"/>
  <c r="F37" i="6"/>
  <c r="E34" i="6"/>
  <c r="B12" i="8" s="1"/>
  <c r="D34" i="6"/>
  <c r="C34" i="6"/>
  <c r="B34" i="6"/>
  <c r="F33" i="6"/>
  <c r="F32" i="6"/>
  <c r="F31" i="6"/>
  <c r="F30" i="6"/>
  <c r="F29" i="6"/>
  <c r="E26" i="6"/>
  <c r="B11" i="8" s="1"/>
  <c r="D26" i="6"/>
  <c r="C26" i="6"/>
  <c r="B26" i="6"/>
  <c r="F25" i="6"/>
  <c r="F24" i="6"/>
  <c r="F23" i="6"/>
  <c r="F22" i="6"/>
  <c r="F21" i="6"/>
  <c r="E18" i="6"/>
  <c r="B10" i="8" s="1"/>
  <c r="D18" i="6"/>
  <c r="C18" i="6"/>
  <c r="B18" i="6"/>
  <c r="F17" i="6"/>
  <c r="F16" i="6"/>
  <c r="F15" i="6"/>
  <c r="F14" i="6"/>
  <c r="F13" i="6"/>
  <c r="E10" i="6"/>
  <c r="B9" i="8" s="1"/>
  <c r="D10" i="6"/>
  <c r="C10" i="6"/>
  <c r="B10" i="6"/>
  <c r="F9" i="6"/>
  <c r="F8" i="6"/>
  <c r="F7" i="6"/>
  <c r="F6" i="6"/>
  <c r="F5" i="6"/>
  <c r="F10" i="6" l="1"/>
  <c r="F74" i="6"/>
  <c r="B100" i="6"/>
  <c r="F107" i="6"/>
  <c r="F108" i="6"/>
  <c r="F50" i="6"/>
  <c r="F58" i="6"/>
  <c r="F105" i="6"/>
  <c r="F34" i="6"/>
  <c r="F98" i="6"/>
  <c r="F42" i="6"/>
  <c r="C100" i="6"/>
  <c r="D100" i="6"/>
  <c r="F66" i="6"/>
  <c r="E100" i="6"/>
  <c r="F18" i="6"/>
  <c r="F82" i="6"/>
  <c r="F106" i="6"/>
  <c r="F26" i="6"/>
  <c r="F90" i="6"/>
  <c r="F104" i="6"/>
  <c r="F100" i="6" l="1"/>
  <c r="G20" i="8"/>
  <c r="G10" i="8"/>
  <c r="G11" i="8"/>
  <c r="G12" i="8"/>
  <c r="G13" i="8"/>
  <c r="G14" i="8"/>
  <c r="G15" i="8"/>
  <c r="G16" i="8"/>
  <c r="G17" i="8"/>
  <c r="G18" i="8"/>
  <c r="G19" i="8"/>
  <c r="G9" i="8"/>
  <c r="D58" i="5"/>
  <c r="E58" i="5"/>
  <c r="F58" i="5"/>
  <c r="G58" i="5"/>
  <c r="H58" i="5"/>
  <c r="I58" i="5"/>
  <c r="D51" i="5"/>
  <c r="E51" i="5"/>
  <c r="F51" i="5"/>
  <c r="G51" i="5"/>
  <c r="H51" i="5"/>
  <c r="I51" i="5"/>
  <c r="J51" i="5"/>
  <c r="K51" i="5"/>
  <c r="L51" i="5"/>
  <c r="M51" i="5"/>
  <c r="N51" i="5"/>
  <c r="D42" i="5"/>
  <c r="E42" i="5"/>
  <c r="F42" i="5"/>
  <c r="G42" i="5"/>
  <c r="H42" i="5"/>
  <c r="I42" i="5"/>
  <c r="J42" i="5"/>
  <c r="K42" i="5"/>
  <c r="L42" i="5"/>
  <c r="M42" i="5"/>
  <c r="N42" i="5"/>
  <c r="D33" i="5"/>
  <c r="E33" i="5"/>
  <c r="F33" i="5"/>
  <c r="G33" i="5"/>
  <c r="H33" i="5"/>
  <c r="I33" i="5"/>
  <c r="J33" i="5"/>
  <c r="K33" i="5"/>
  <c r="L33" i="5"/>
  <c r="M33" i="5"/>
  <c r="N33" i="5"/>
  <c r="D24" i="5"/>
  <c r="E24" i="5"/>
  <c r="F24" i="5"/>
  <c r="G24" i="5"/>
  <c r="H24" i="5"/>
  <c r="I24" i="5"/>
  <c r="J24" i="5"/>
  <c r="K24" i="5"/>
  <c r="L24" i="5"/>
  <c r="M24" i="5"/>
  <c r="N24" i="5"/>
  <c r="G23" i="8" l="1"/>
  <c r="E15" i="5"/>
  <c r="F15" i="5"/>
  <c r="G15" i="5"/>
  <c r="H15" i="5"/>
  <c r="I15" i="5"/>
  <c r="J15" i="5"/>
  <c r="K15" i="5"/>
  <c r="L15" i="5"/>
  <c r="M15" i="5"/>
  <c r="N15" i="5"/>
  <c r="O47" i="5"/>
  <c r="N47" i="5"/>
  <c r="O38" i="5"/>
  <c r="N38" i="5"/>
  <c r="O29" i="5"/>
  <c r="N29" i="5"/>
  <c r="O20" i="5"/>
  <c r="N20" i="5"/>
  <c r="O46" i="5"/>
  <c r="N46" i="5"/>
  <c r="O37" i="5"/>
  <c r="N37" i="5"/>
  <c r="M37" i="5"/>
  <c r="O28" i="5"/>
  <c r="N28" i="5"/>
  <c r="O19" i="5"/>
  <c r="N19" i="5"/>
  <c r="D10" i="5"/>
  <c r="O11" i="5" l="1"/>
  <c r="N11" i="5"/>
  <c r="O10" i="5"/>
  <c r="N10" i="5"/>
  <c r="B19" i="8" l="1"/>
  <c r="B18" i="8"/>
  <c r="I47" i="5"/>
  <c r="H47" i="5"/>
  <c r="G47" i="5"/>
  <c r="F47" i="5"/>
  <c r="E47" i="5"/>
  <c r="D47" i="5"/>
  <c r="I46" i="5"/>
  <c r="H46" i="5"/>
  <c r="G46" i="5"/>
  <c r="F46" i="5"/>
  <c r="E46" i="5"/>
  <c r="D46" i="5"/>
  <c r="I38" i="5"/>
  <c r="H38" i="5"/>
  <c r="G38" i="5"/>
  <c r="F38" i="5"/>
  <c r="E38" i="5"/>
  <c r="D38" i="5"/>
  <c r="I37" i="5"/>
  <c r="H37" i="5"/>
  <c r="G37" i="5"/>
  <c r="F37" i="5"/>
  <c r="E37" i="5"/>
  <c r="D37" i="5"/>
  <c r="I29" i="5"/>
  <c r="H29" i="5"/>
  <c r="G29" i="5"/>
  <c r="F29" i="5"/>
  <c r="E29" i="5"/>
  <c r="D29" i="5"/>
  <c r="I28" i="5"/>
  <c r="H28" i="5"/>
  <c r="G28" i="5"/>
  <c r="F28" i="5"/>
  <c r="E28" i="5"/>
  <c r="D28" i="5"/>
  <c r="I20" i="5"/>
  <c r="H20" i="5"/>
  <c r="G20" i="5"/>
  <c r="F20" i="5"/>
  <c r="E20" i="5"/>
  <c r="D20" i="5"/>
  <c r="I19" i="5"/>
  <c r="H19" i="5"/>
  <c r="G19" i="5"/>
  <c r="F19" i="5"/>
  <c r="E19" i="5"/>
  <c r="D19" i="5"/>
  <c r="I11" i="5"/>
  <c r="H11" i="5"/>
  <c r="G11" i="5"/>
  <c r="F11" i="5"/>
  <c r="E11" i="5"/>
  <c r="D11" i="5"/>
  <c r="I10" i="5"/>
  <c r="H10" i="5"/>
  <c r="G10" i="5"/>
  <c r="F10" i="5"/>
  <c r="E10" i="5"/>
  <c r="Q9" i="4"/>
  <c r="B23" i="8" l="1"/>
  <c r="C10" i="10"/>
  <c r="J58" i="5"/>
  <c r="Q13" i="4"/>
  <c r="Q10" i="4"/>
  <c r="Q11" i="4"/>
  <c r="Q12" i="4"/>
  <c r="G8" i="9" l="1"/>
  <c r="G7" i="9"/>
  <c r="E23" i="8" l="1"/>
  <c r="K58" i="5" l="1"/>
  <c r="L58" i="5"/>
  <c r="M58" i="5"/>
  <c r="N58" i="5"/>
  <c r="O58" i="5"/>
  <c r="O55" i="5" l="1"/>
  <c r="P58" i="5"/>
  <c r="N55" i="5"/>
  <c r="C10" i="7" l="1"/>
  <c r="C23" i="9" l="1"/>
  <c r="C22" i="9"/>
  <c r="G14" i="9"/>
  <c r="G13" i="9"/>
  <c r="C9" i="9"/>
  <c r="D12" i="5" l="1"/>
  <c r="E23" i="9" l="1"/>
  <c r="E22" i="9"/>
  <c r="E15" i="9"/>
  <c r="C15" i="9"/>
  <c r="E9" i="9"/>
  <c r="G9" i="9" s="1"/>
  <c r="G15" i="9" l="1"/>
  <c r="G18" i="9" s="1"/>
  <c r="G22" i="9"/>
  <c r="G23" i="9"/>
  <c r="E18" i="9"/>
  <c r="C18" i="9"/>
  <c r="C64" i="5" l="1"/>
  <c r="M46" i="5"/>
  <c r="L46" i="5"/>
  <c r="M28" i="5"/>
  <c r="K28" i="5"/>
  <c r="M19" i="5"/>
  <c r="J11" i="5"/>
  <c r="E12" i="5"/>
  <c r="M10" i="5"/>
  <c r="J10" i="5"/>
  <c r="G48" i="5"/>
  <c r="E39" i="5"/>
  <c r="J47" i="5"/>
  <c r="D68" i="5"/>
  <c r="D76" i="5" s="1"/>
  <c r="K46" i="5"/>
  <c r="J46" i="5"/>
  <c r="E48" i="5"/>
  <c r="D48" i="5"/>
  <c r="J38" i="5"/>
  <c r="D67" i="5"/>
  <c r="D75" i="5" s="1"/>
  <c r="L37" i="5"/>
  <c r="K37" i="5"/>
  <c r="J37" i="5"/>
  <c r="J29" i="5"/>
  <c r="J66" i="5" s="1"/>
  <c r="I66" i="5"/>
  <c r="H66" i="5"/>
  <c r="G66" i="5"/>
  <c r="E66" i="5"/>
  <c r="D66" i="5"/>
  <c r="D74" i="5" s="1"/>
  <c r="J20" i="5"/>
  <c r="D65" i="5"/>
  <c r="D73" i="5" s="1"/>
  <c r="L19" i="5"/>
  <c r="K19" i="5"/>
  <c r="J19" i="5"/>
  <c r="H21" i="5"/>
  <c r="E21" i="5"/>
  <c r="D21" i="5"/>
  <c r="L28" i="5"/>
  <c r="J28" i="5"/>
  <c r="H30" i="5"/>
  <c r="G30" i="5"/>
  <c r="L10" i="5"/>
  <c r="K10" i="5"/>
  <c r="D23" i="8"/>
  <c r="C23" i="8"/>
  <c r="J30" i="5" l="1"/>
  <c r="H12" i="5"/>
  <c r="G12" i="5"/>
  <c r="P19" i="5"/>
  <c r="P46" i="5"/>
  <c r="F12" i="5"/>
  <c r="P10" i="5"/>
  <c r="P28" i="5"/>
  <c r="F39" i="5"/>
  <c r="P37" i="5"/>
  <c r="I55" i="5"/>
  <c r="F21" i="5"/>
  <c r="I21" i="5"/>
  <c r="I39" i="5"/>
  <c r="F48" i="5"/>
  <c r="J48" i="5"/>
  <c r="J39" i="5"/>
  <c r="J21" i="5"/>
  <c r="J55" i="5"/>
  <c r="I30" i="5"/>
  <c r="I56" i="5"/>
  <c r="I12" i="5"/>
  <c r="H55" i="5"/>
  <c r="H56" i="5"/>
  <c r="H39" i="5"/>
  <c r="G39" i="5"/>
  <c r="G21" i="5"/>
  <c r="E30" i="5"/>
  <c r="D64" i="5"/>
  <c r="D30" i="5"/>
  <c r="D55" i="5"/>
  <c r="D39" i="5"/>
  <c r="E25" i="8"/>
  <c r="C12" i="7" s="1"/>
  <c r="E20" i="2"/>
  <c r="L55" i="5"/>
  <c r="D56" i="5"/>
  <c r="M55" i="5"/>
  <c r="I48" i="5"/>
  <c r="E56" i="5"/>
  <c r="F55" i="5"/>
  <c r="H48" i="5"/>
  <c r="E55" i="5"/>
  <c r="J56" i="5"/>
  <c r="K55" i="5"/>
  <c r="G55" i="5"/>
  <c r="G56" i="5"/>
  <c r="F30" i="5"/>
  <c r="F56" i="5"/>
  <c r="F66" i="5"/>
  <c r="J12" i="5"/>
  <c r="E27" i="8"/>
  <c r="E14" i="2" l="1"/>
  <c r="C15" i="7"/>
  <c r="P55" i="5"/>
  <c r="D69" i="5"/>
  <c r="D72" i="5"/>
  <c r="J57" i="5"/>
  <c r="E74" i="5"/>
  <c r="E57" i="5"/>
  <c r="D57" i="5"/>
  <c r="D61" i="5" s="1"/>
  <c r="I57" i="5"/>
  <c r="H57" i="5"/>
  <c r="F57" i="5"/>
  <c r="G57" i="5"/>
  <c r="F74" i="5" l="1"/>
  <c r="G74" i="5" l="1"/>
  <c r="D77" i="5"/>
  <c r="C72" i="5"/>
  <c r="C80" i="5" s="1"/>
  <c r="C69" i="5"/>
  <c r="C68" i="5"/>
  <c r="C76" i="5" s="1"/>
  <c r="C84" i="5" s="1"/>
  <c r="C67" i="5"/>
  <c r="C75" i="5" s="1"/>
  <c r="C83" i="5" s="1"/>
  <c r="C66" i="5"/>
  <c r="C74" i="5" s="1"/>
  <c r="C82" i="5" s="1"/>
  <c r="C65" i="5"/>
  <c r="C73" i="5" s="1"/>
  <c r="C81" i="5" s="1"/>
  <c r="C24" i="5"/>
  <c r="C33" i="5" s="1"/>
  <c r="C42" i="5" s="1"/>
  <c r="C51" i="5" s="1"/>
  <c r="C60" i="5" s="1"/>
  <c r="C23" i="5"/>
  <c r="C32" i="5" s="1"/>
  <c r="C41" i="5" s="1"/>
  <c r="C50" i="5" s="1"/>
  <c r="C59" i="5" s="1"/>
  <c r="C22" i="5"/>
  <c r="C31" i="5" s="1"/>
  <c r="C40" i="5" s="1"/>
  <c r="C49" i="5" s="1"/>
  <c r="C58" i="5" s="1"/>
  <c r="C21" i="5"/>
  <c r="C30" i="5" s="1"/>
  <c r="C39" i="5" s="1"/>
  <c r="C20" i="5"/>
  <c r="C29" i="5" s="1"/>
  <c r="C19" i="5"/>
  <c r="C28" i="5" s="1"/>
  <c r="C37" i="5" s="1"/>
  <c r="C46" i="5" s="1"/>
  <c r="C55" i="5" s="1"/>
  <c r="B3" i="5"/>
  <c r="B2" i="5"/>
  <c r="C38" i="5" l="1"/>
  <c r="C47" i="5" s="1"/>
  <c r="C56" i="5" s="1"/>
  <c r="C48" i="5"/>
  <c r="C57" i="5" s="1"/>
  <c r="C77" i="5"/>
  <c r="C85" i="5" s="1"/>
  <c r="D83" i="5"/>
  <c r="D84" i="5"/>
  <c r="D82" i="5"/>
  <c r="H74" i="5"/>
  <c r="D80" i="5"/>
  <c r="D81" i="5"/>
  <c r="D23" i="5" s="1"/>
  <c r="D85" i="5"/>
  <c r="J67" i="5"/>
  <c r="I67" i="5"/>
  <c r="H67" i="5"/>
  <c r="G67" i="5"/>
  <c r="F67" i="5"/>
  <c r="E67" i="5"/>
  <c r="J65" i="5"/>
  <c r="I65" i="5"/>
  <c r="H65" i="5"/>
  <c r="G65" i="5"/>
  <c r="F65" i="5"/>
  <c r="E65" i="5"/>
  <c r="J64" i="5"/>
  <c r="I64" i="5"/>
  <c r="H64" i="5"/>
  <c r="G64" i="5"/>
  <c r="F64" i="5"/>
  <c r="E64" i="5"/>
  <c r="E72" i="5" s="1"/>
  <c r="E75" i="5" l="1"/>
  <c r="F75" i="5" s="1"/>
  <c r="D22" i="5"/>
  <c r="I74" i="5"/>
  <c r="D14" i="5"/>
  <c r="D13" i="5"/>
  <c r="D49" i="5"/>
  <c r="D50" i="5"/>
  <c r="D32" i="5"/>
  <c r="D31" i="5"/>
  <c r="D40" i="5"/>
  <c r="D41" i="5"/>
  <c r="E73" i="5"/>
  <c r="J68" i="5"/>
  <c r="J69" i="5" s="1"/>
  <c r="G68" i="5"/>
  <c r="H68" i="5"/>
  <c r="F68" i="5"/>
  <c r="F69" i="5" s="1"/>
  <c r="E68" i="5"/>
  <c r="I68" i="5"/>
  <c r="I69" i="5" s="1"/>
  <c r="E76" i="5" l="1"/>
  <c r="F76" i="5" s="1"/>
  <c r="D25" i="5"/>
  <c r="D16" i="5"/>
  <c r="F72" i="5"/>
  <c r="G75" i="5"/>
  <c r="F73" i="5"/>
  <c r="J74" i="5"/>
  <c r="D34" i="5"/>
  <c r="D43" i="5"/>
  <c r="D52" i="5"/>
  <c r="E69" i="5"/>
  <c r="G61" i="5"/>
  <c r="J61" i="5"/>
  <c r="I61" i="5"/>
  <c r="H61" i="5"/>
  <c r="F61" i="5"/>
  <c r="H69" i="5"/>
  <c r="G69" i="5"/>
  <c r="Q8" i="4"/>
  <c r="G73" i="5" l="1"/>
  <c r="G72" i="5"/>
  <c r="H75" i="5"/>
  <c r="G76" i="5"/>
  <c r="E77" i="5"/>
  <c r="F77" i="5"/>
  <c r="F81" i="5" s="1"/>
  <c r="D7" i="4"/>
  <c r="C9" i="4"/>
  <c r="C10" i="4"/>
  <c r="C11" i="4"/>
  <c r="C12" i="4"/>
  <c r="C13" i="4"/>
  <c r="C7" i="4"/>
  <c r="B3" i="4"/>
  <c r="B2" i="4"/>
  <c r="G77" i="5" l="1"/>
  <c r="G84" i="5" s="1"/>
  <c r="E85" i="5"/>
  <c r="E82" i="5"/>
  <c r="E83" i="5"/>
  <c r="E84" i="5"/>
  <c r="E80" i="5"/>
  <c r="E81" i="5"/>
  <c r="I75" i="5"/>
  <c r="F85" i="5"/>
  <c r="F82" i="5"/>
  <c r="F83" i="5"/>
  <c r="F84" i="5"/>
  <c r="H73" i="5"/>
  <c r="F80" i="5"/>
  <c r="H76" i="5"/>
  <c r="H72" i="5"/>
  <c r="C14" i="3"/>
  <c r="C10" i="3"/>
  <c r="C11" i="3"/>
  <c r="C12" i="3"/>
  <c r="C13" i="3"/>
  <c r="C8" i="3"/>
  <c r="B3" i="3"/>
  <c r="B2" i="3"/>
  <c r="B3" i="1"/>
  <c r="B2" i="1"/>
  <c r="G85" i="5" l="1"/>
  <c r="G83" i="5"/>
  <c r="G41" i="5" s="1"/>
  <c r="G80" i="5"/>
  <c r="G14" i="5" s="1"/>
  <c r="G81" i="5"/>
  <c r="G22" i="5" s="1"/>
  <c r="G82" i="5"/>
  <c r="J75" i="5"/>
  <c r="G13" i="5"/>
  <c r="I72" i="5"/>
  <c r="H77" i="5"/>
  <c r="H81" i="5" s="1"/>
  <c r="E14" i="5"/>
  <c r="E13" i="5"/>
  <c r="I76" i="5"/>
  <c r="F14" i="5"/>
  <c r="F13" i="5"/>
  <c r="I73" i="5"/>
  <c r="G50" i="5"/>
  <c r="G49" i="5"/>
  <c r="F41" i="5"/>
  <c r="F40" i="5"/>
  <c r="F23" i="5"/>
  <c r="F22" i="5"/>
  <c r="E23" i="5"/>
  <c r="E22" i="5"/>
  <c r="F49" i="5"/>
  <c r="F50" i="5"/>
  <c r="E40" i="5"/>
  <c r="E41" i="5"/>
  <c r="E50" i="5"/>
  <c r="E49" i="5"/>
  <c r="F32" i="5"/>
  <c r="F31" i="5"/>
  <c r="E32" i="5"/>
  <c r="E31" i="5"/>
  <c r="G40" i="5" l="1"/>
  <c r="G43" i="5" s="1"/>
  <c r="G31" i="5"/>
  <c r="G32" i="5"/>
  <c r="G23" i="5"/>
  <c r="G25" i="5" s="1"/>
  <c r="H84" i="5"/>
  <c r="H49" i="5" s="1"/>
  <c r="H22" i="5"/>
  <c r="H23" i="5"/>
  <c r="J73" i="5"/>
  <c r="F16" i="5"/>
  <c r="J76" i="5"/>
  <c r="H85" i="5"/>
  <c r="H82" i="5"/>
  <c r="H83" i="5"/>
  <c r="J72" i="5"/>
  <c r="I77" i="5"/>
  <c r="I84" i="5" s="1"/>
  <c r="H80" i="5"/>
  <c r="G52" i="5"/>
  <c r="E16" i="5"/>
  <c r="F25" i="5"/>
  <c r="F43" i="5"/>
  <c r="G16" i="5"/>
  <c r="F52" i="5"/>
  <c r="F34" i="5"/>
  <c r="E18" i="2"/>
  <c r="E17" i="2"/>
  <c r="E16" i="2"/>
  <c r="E15" i="2"/>
  <c r="G34" i="5" l="1"/>
  <c r="H50" i="5"/>
  <c r="H52" i="5" s="1"/>
  <c r="H25" i="5"/>
  <c r="I80" i="5"/>
  <c r="I14" i="5" s="1"/>
  <c r="I81" i="5"/>
  <c r="H31" i="5"/>
  <c r="H32" i="5"/>
  <c r="H14" i="5"/>
  <c r="H13" i="5"/>
  <c r="J77" i="5"/>
  <c r="I50" i="5"/>
  <c r="I49" i="5"/>
  <c r="I85" i="5"/>
  <c r="I82" i="5"/>
  <c r="I83" i="5"/>
  <c r="H41" i="5"/>
  <c r="H40" i="5"/>
  <c r="E61" i="5"/>
  <c r="I23" i="5" l="1"/>
  <c r="I13" i="5"/>
  <c r="I52" i="5"/>
  <c r="I22" i="5"/>
  <c r="J82" i="5"/>
  <c r="J83" i="5"/>
  <c r="J84" i="5"/>
  <c r="J50" i="5" s="1"/>
  <c r="J81" i="5"/>
  <c r="J22" i="5" s="1"/>
  <c r="J80" i="5"/>
  <c r="J13" i="5" s="1"/>
  <c r="H43" i="5"/>
  <c r="H16" i="5"/>
  <c r="I32" i="5"/>
  <c r="I31" i="5"/>
  <c r="J85" i="5"/>
  <c r="H34" i="5"/>
  <c r="I41" i="5"/>
  <c r="I40" i="5"/>
  <c r="E43" i="5"/>
  <c r="E25" i="5"/>
  <c r="E34" i="5"/>
  <c r="E52" i="5"/>
  <c r="I25" i="5" l="1"/>
  <c r="I16" i="5"/>
  <c r="I34" i="5"/>
  <c r="I43" i="5"/>
  <c r="J49" i="5"/>
  <c r="J23" i="5"/>
  <c r="J31" i="5"/>
  <c r="J32" i="5"/>
  <c r="J14" i="5"/>
  <c r="J41" i="5"/>
  <c r="J40" i="5"/>
  <c r="J52" i="5" l="1"/>
  <c r="J25" i="5"/>
  <c r="J16" i="5"/>
  <c r="J34" i="5"/>
  <c r="J43" i="5"/>
  <c r="C40" i="7" l="1"/>
  <c r="C42" i="7" s="1"/>
  <c r="C44" i="7" s="1"/>
  <c r="C46" i="7" l="1"/>
  <c r="O60" i="5" s="1"/>
  <c r="O15" i="5" s="1"/>
  <c r="C48" i="7" l="1"/>
  <c r="O51" i="5"/>
  <c r="O42" i="5"/>
  <c r="O33" i="5"/>
  <c r="P60" i="5"/>
  <c r="O24" i="5"/>
  <c r="K47" i="5"/>
  <c r="K68" i="5" s="1"/>
  <c r="K11" i="5"/>
  <c r="K38" i="5"/>
  <c r="K39" i="5" s="1"/>
  <c r="K29" i="5"/>
  <c r="K30" i="5" s="1"/>
  <c r="K20" i="5"/>
  <c r="K65" i="5" s="1"/>
  <c r="K66" i="5" l="1"/>
  <c r="K74" i="5" s="1"/>
  <c r="K21" i="5"/>
  <c r="K76" i="5"/>
  <c r="K73" i="5"/>
  <c r="K64" i="5"/>
  <c r="K12" i="5"/>
  <c r="K67" i="5"/>
  <c r="K56" i="5"/>
  <c r="K48" i="5"/>
  <c r="K69" i="5" l="1"/>
  <c r="K72" i="5"/>
  <c r="K75" i="5"/>
  <c r="K57" i="5"/>
  <c r="K61" i="5" l="1"/>
  <c r="K77" i="5"/>
  <c r="K83" i="5" s="1"/>
  <c r="K80" i="5" l="1"/>
  <c r="K14" i="5" s="1"/>
  <c r="K41" i="5"/>
  <c r="K40" i="5"/>
  <c r="K85" i="5"/>
  <c r="K82" i="5"/>
  <c r="K84" i="5"/>
  <c r="K81" i="5"/>
  <c r="K13" i="5" l="1"/>
  <c r="K16" i="5" s="1"/>
  <c r="K43" i="5"/>
  <c r="K23" i="5"/>
  <c r="K22" i="5"/>
  <c r="K49" i="5"/>
  <c r="K50" i="5"/>
  <c r="K31" i="5"/>
  <c r="K32" i="5"/>
  <c r="K34" i="5" l="1"/>
  <c r="K52" i="5"/>
  <c r="K25" i="5"/>
  <c r="L20" i="5"/>
  <c r="L21" i="5" s="1"/>
  <c r="L47" i="5"/>
  <c r="L48" i="5" s="1"/>
  <c r="L11" i="5"/>
  <c r="L12" i="5" s="1"/>
  <c r="L38" i="5"/>
  <c r="L39" i="5" s="1"/>
  <c r="L29" i="5"/>
  <c r="L66" i="5" s="1"/>
  <c r="L74" i="5" s="1"/>
  <c r="L65" i="5" l="1"/>
  <c r="L73" i="5" s="1"/>
  <c r="L68" i="5"/>
  <c r="L76" i="5" s="1"/>
  <c r="L67" i="5"/>
  <c r="L75" i="5" s="1"/>
  <c r="L64" i="5"/>
  <c r="L72" i="5" s="1"/>
  <c r="L56" i="5"/>
  <c r="L30" i="5"/>
  <c r="L69" i="5" l="1"/>
  <c r="L77" i="5"/>
  <c r="L83" i="5" s="1"/>
  <c r="L57" i="5"/>
  <c r="P42" i="5" l="1"/>
  <c r="L41" i="5"/>
  <c r="L40" i="5"/>
  <c r="L61" i="5"/>
  <c r="L85" i="5"/>
  <c r="L82" i="5"/>
  <c r="L84" i="5"/>
  <c r="L81" i="5"/>
  <c r="L80" i="5"/>
  <c r="L50" i="5" l="1"/>
  <c r="P51" i="5"/>
  <c r="L49" i="5"/>
  <c r="L32" i="5"/>
  <c r="L31" i="5"/>
  <c r="P33" i="5"/>
  <c r="L43" i="5"/>
  <c r="L14" i="5"/>
  <c r="L13" i="5"/>
  <c r="P15" i="5"/>
  <c r="L22" i="5"/>
  <c r="L23" i="5"/>
  <c r="P24" i="5"/>
  <c r="L16" i="5" l="1"/>
  <c r="L52" i="5"/>
  <c r="L25" i="5"/>
  <c r="L34" i="5"/>
  <c r="O21" i="5"/>
  <c r="O64" i="5"/>
  <c r="O12" i="5"/>
  <c r="N12" i="5"/>
  <c r="N66" i="5"/>
  <c r="O65" i="5"/>
  <c r="N39" i="5"/>
  <c r="N67" i="5"/>
  <c r="N21" i="5"/>
  <c r="O39" i="5"/>
  <c r="O67" i="5"/>
  <c r="O66" i="5"/>
  <c r="O30" i="5"/>
  <c r="M29" i="5"/>
  <c r="M66" i="5" s="1"/>
  <c r="M20" i="5"/>
  <c r="M65" i="5" s="1"/>
  <c r="N68" i="5"/>
  <c r="N48" i="5"/>
  <c r="M38" i="5"/>
  <c r="P38" i="5" s="1"/>
  <c r="M47" i="5"/>
  <c r="M68" i="5" s="1"/>
  <c r="M11" i="5"/>
  <c r="M12" i="5" s="1"/>
  <c r="M30" i="5" l="1"/>
  <c r="P12" i="5"/>
  <c r="M56" i="5"/>
  <c r="P20" i="5"/>
  <c r="P29" i="5"/>
  <c r="M76" i="5"/>
  <c r="M57" i="5"/>
  <c r="O56" i="5"/>
  <c r="O57" i="5" s="1"/>
  <c r="O68" i="5"/>
  <c r="P68" i="5" s="1"/>
  <c r="O48" i="5"/>
  <c r="M74" i="5"/>
  <c r="P66" i="5"/>
  <c r="P47" i="5"/>
  <c r="M64" i="5"/>
  <c r="P11" i="5"/>
  <c r="M39" i="5"/>
  <c r="M67" i="5"/>
  <c r="M73" i="5"/>
  <c r="N65" i="5"/>
  <c r="P65" i="5" s="1"/>
  <c r="N30" i="5"/>
  <c r="M21" i="5"/>
  <c r="M48" i="5"/>
  <c r="N64" i="5"/>
  <c r="N56" i="5"/>
  <c r="N57" i="5" s="1"/>
  <c r="N61" i="5" s="1"/>
  <c r="P30" i="5" l="1"/>
  <c r="P56" i="5"/>
  <c r="O69" i="5"/>
  <c r="N69" i="5"/>
  <c r="P67" i="5"/>
  <c r="M75" i="5"/>
  <c r="P48" i="5"/>
  <c r="P39" i="5"/>
  <c r="P21" i="5"/>
  <c r="N76" i="5"/>
  <c r="N73" i="5"/>
  <c r="M69" i="5"/>
  <c r="M72" i="5"/>
  <c r="P64" i="5"/>
  <c r="N74" i="5"/>
  <c r="P57" i="5"/>
  <c r="O59" i="5" s="1"/>
  <c r="M61" i="5"/>
  <c r="P69" i="5" l="1"/>
  <c r="P59" i="5"/>
  <c r="M77" i="5"/>
  <c r="M83" i="5" s="1"/>
  <c r="N72" i="5"/>
  <c r="N75" i="5"/>
  <c r="O74" i="5"/>
  <c r="O73" i="5"/>
  <c r="O76" i="5"/>
  <c r="O61" i="5"/>
  <c r="P61" i="5" s="1"/>
  <c r="M40" i="5" l="1"/>
  <c r="M41" i="5"/>
  <c r="O75" i="5"/>
  <c r="M85" i="5"/>
  <c r="M81" i="5"/>
  <c r="M84" i="5"/>
  <c r="M82" i="5"/>
  <c r="M80" i="5"/>
  <c r="O72" i="5"/>
  <c r="N77" i="5"/>
  <c r="M31" i="5" l="1"/>
  <c r="M32" i="5"/>
  <c r="N85" i="5"/>
  <c r="N81" i="5"/>
  <c r="N82" i="5"/>
  <c r="N84" i="5"/>
  <c r="M49" i="5"/>
  <c r="M50" i="5"/>
  <c r="N83" i="5"/>
  <c r="O77" i="5"/>
  <c r="M13" i="5"/>
  <c r="M14" i="5"/>
  <c r="M23" i="5"/>
  <c r="M22" i="5"/>
  <c r="N80" i="5"/>
  <c r="M43" i="5"/>
  <c r="N13" i="5" l="1"/>
  <c r="N14" i="5"/>
  <c r="M16" i="5"/>
  <c r="N23" i="5"/>
  <c r="N22" i="5"/>
  <c r="M25" i="5"/>
  <c r="O85" i="5"/>
  <c r="O81" i="5"/>
  <c r="O84" i="5"/>
  <c r="O82" i="5"/>
  <c r="O31" i="5" s="1"/>
  <c r="M52" i="5"/>
  <c r="O83" i="5"/>
  <c r="O80" i="5"/>
  <c r="O14" i="5" s="1"/>
  <c r="N50" i="5"/>
  <c r="N49" i="5"/>
  <c r="N41" i="5"/>
  <c r="N40" i="5"/>
  <c r="N32" i="5"/>
  <c r="N31" i="5"/>
  <c r="M34" i="5"/>
  <c r="O40" i="5" l="1"/>
  <c r="P40" i="5" s="1"/>
  <c r="O41" i="5"/>
  <c r="P41" i="5" s="1"/>
  <c r="O49" i="5"/>
  <c r="O50" i="5"/>
  <c r="P50" i="5" s="1"/>
  <c r="N34" i="5"/>
  <c r="O13" i="5"/>
  <c r="P14" i="5"/>
  <c r="O22" i="5"/>
  <c r="O23" i="5"/>
  <c r="P23" i="5" s="1"/>
  <c r="N25" i="5"/>
  <c r="N43" i="5"/>
  <c r="N52" i="5"/>
  <c r="O32" i="5"/>
  <c r="P32" i="5" s="1"/>
  <c r="N16" i="5"/>
  <c r="O16" i="5" l="1"/>
  <c r="P16" i="5" s="1"/>
  <c r="F14" i="2" s="1"/>
  <c r="P13" i="5"/>
  <c r="O52" i="5"/>
  <c r="P52" i="5" s="1"/>
  <c r="F18" i="2" s="1"/>
  <c r="G18" i="2" s="1"/>
  <c r="I18" i="2" s="1"/>
  <c r="P49" i="5"/>
  <c r="O25" i="5"/>
  <c r="P25" i="5" s="1"/>
  <c r="F15" i="2" s="1"/>
  <c r="G15" i="2" s="1"/>
  <c r="I15" i="2" s="1"/>
  <c r="P22" i="5"/>
  <c r="O34" i="5"/>
  <c r="P34" i="5" s="1"/>
  <c r="F16" i="2" s="1"/>
  <c r="G16" i="2" s="1"/>
  <c r="I16" i="2" s="1"/>
  <c r="P31" i="5"/>
  <c r="O43" i="5"/>
  <c r="P43" i="5" s="1"/>
  <c r="F17" i="2" s="1"/>
  <c r="G17" i="2" s="1"/>
  <c r="I17" i="2" s="1"/>
  <c r="G14" i="2" l="1"/>
  <c r="I14" i="2" s="1"/>
  <c r="F20" i="2"/>
  <c r="G20" i="2" l="1"/>
  <c r="E14" i="3" l="1"/>
  <c r="E13" i="3"/>
  <c r="E12" i="3"/>
  <c r="E11" i="3"/>
  <c r="G11" i="3" l="1"/>
  <c r="H11" i="3" s="1"/>
  <c r="G12" i="3"/>
  <c r="H12" i="3" s="1"/>
  <c r="G13" i="3"/>
  <c r="H13" i="3" s="1"/>
  <c r="G14" i="3"/>
  <c r="H14" i="3" s="1"/>
  <c r="E10" i="3" l="1"/>
  <c r="G10" i="3" l="1"/>
  <c r="H10" i="3" s="1"/>
</calcChain>
</file>

<file path=xl/sharedStrings.xml><?xml version="1.0" encoding="utf-8"?>
<sst xmlns="http://schemas.openxmlformats.org/spreadsheetml/2006/main" count="287" uniqueCount="174">
  <si>
    <t>SRC Billings</t>
  </si>
  <si>
    <t>Charge-offs</t>
  </si>
  <si>
    <t>Factor (%)</t>
  </si>
  <si>
    <t>AEP TEXAS CENTRAL DIVISION</t>
  </si>
  <si>
    <t>Total</t>
  </si>
  <si>
    <t>Prior Period Charge-offs by REP</t>
  </si>
  <si>
    <t>Prior Period</t>
  </si>
  <si>
    <t>Adjusted</t>
  </si>
  <si>
    <t>PBRAF</t>
  </si>
  <si>
    <t>Periodic Billing</t>
  </si>
  <si>
    <t>(Over)/Under</t>
  </si>
  <si>
    <t>Billing Units</t>
  </si>
  <si>
    <t xml:space="preserve">Recovery </t>
  </si>
  <si>
    <t>PBR</t>
  </si>
  <si>
    <t>Requirement</t>
  </si>
  <si>
    <t xml:space="preserve">Residential </t>
  </si>
  <si>
    <t>per kWh</t>
  </si>
  <si>
    <t>per kW</t>
  </si>
  <si>
    <t>SYSTEM RESTORATION CHARGE - RIDER SRC</t>
  </si>
  <si>
    <t>Calculation of Rider SRC Rates</t>
  </si>
  <si>
    <t>SRC Customer Class</t>
  </si>
  <si>
    <t>Secondary Service ≤ 10 kW</t>
  </si>
  <si>
    <t>Secondary Service &gt; 10 kW</t>
  </si>
  <si>
    <t>Primary Service</t>
  </si>
  <si>
    <t>Lighting Service</t>
  </si>
  <si>
    <t>Forecasted</t>
  </si>
  <si>
    <t>Charge Rate</t>
  </si>
  <si>
    <t>(a)</t>
  </si>
  <si>
    <t>(b)</t>
  </si>
  <si>
    <t>(c)</t>
  </si>
  <si>
    <t>(d)</t>
  </si>
  <si>
    <t>Rate Comparison</t>
  </si>
  <si>
    <t>Rider SRC Rate</t>
  </si>
  <si>
    <t>Rider SRC</t>
  </si>
  <si>
    <t>Forecasted Billing Units</t>
  </si>
  <si>
    <t>kWh</t>
  </si>
  <si>
    <t>kW</t>
  </si>
  <si>
    <t>Period 1</t>
  </si>
  <si>
    <t>Period 2</t>
  </si>
  <si>
    <t>Rate Change</t>
  </si>
  <si>
    <t>per unit</t>
  </si>
  <si>
    <t>%</t>
  </si>
  <si>
    <t xml:space="preserve">Amounts Transferred to Trustee </t>
  </si>
  <si>
    <t xml:space="preserve">    Difference</t>
  </si>
  <si>
    <t xml:space="preserve">   Charge-off True-up</t>
  </si>
  <si>
    <t xml:space="preserve">  Total Residential True-up Adjustment</t>
  </si>
  <si>
    <t xml:space="preserve">  Total Prior Period True-up Adjustment</t>
  </si>
  <si>
    <t>Percent</t>
  </si>
  <si>
    <t>Prior Period Over/Under Recovery</t>
  </si>
  <si>
    <t>Forecasted SRC Collections</t>
  </si>
  <si>
    <t xml:space="preserve">    Interest</t>
  </si>
  <si>
    <t xml:space="preserve">   Administrative Fees, Servicing Fees, Operating Exp, Other True-up</t>
  </si>
  <si>
    <t xml:space="preserve">  Total Secondary Service ≤ 10 kW True-up Adjustment</t>
  </si>
  <si>
    <t xml:space="preserve">  Total Secondary Service &gt; 10 kW True-up Adjustment</t>
  </si>
  <si>
    <t xml:space="preserve">  Total Primary Service True-up Adjustment</t>
  </si>
  <si>
    <t xml:space="preserve">  Total Lighting Service True-up Adjustment</t>
  </si>
  <si>
    <t>Cumulative Transfers by SRC Class</t>
  </si>
  <si>
    <t>TX - System Restoration</t>
  </si>
  <si>
    <t>Est Collections - Goldman Model</t>
  </si>
  <si>
    <t>Difference</t>
  </si>
  <si>
    <t>Residential</t>
  </si>
  <si>
    <t>Secondary &lt;= to 10 kW</t>
  </si>
  <si>
    <t>Secondary Greater than 10 kW</t>
  </si>
  <si>
    <t>TX Restoration - Rev Req</t>
  </si>
  <si>
    <t>Prior Year Over / (Under) Recovery</t>
  </si>
  <si>
    <t>Amount</t>
  </si>
  <si>
    <t xml:space="preserve">Beginning Excess Subaccount Balance  </t>
  </si>
  <si>
    <t>INFLOWS</t>
  </si>
  <si>
    <t>Interest Earnings on Funds in SubAccounts</t>
  </si>
  <si>
    <t>TOTAL Inflows</t>
  </si>
  <si>
    <t>TOTAL Outflows and Funding</t>
  </si>
  <si>
    <t>Total Adjustment Before Charge-off True-Up</t>
  </si>
  <si>
    <t>Charge-off True-up</t>
  </si>
  <si>
    <t>Total True Up</t>
  </si>
  <si>
    <t xml:space="preserve">    </t>
  </si>
  <si>
    <t>WP - Prior Year Over/(Under) Recovery</t>
  </si>
  <si>
    <t>Interest Earned on</t>
  </si>
  <si>
    <t>Transferred (2)</t>
  </si>
  <si>
    <t>Capital Subaccount (1)</t>
  </si>
  <si>
    <t>Excess Subaccount (1)</t>
  </si>
  <si>
    <t>General Subaccount (1)</t>
  </si>
  <si>
    <t>prior mo TU</t>
  </si>
  <si>
    <t>JUN</t>
  </si>
  <si>
    <t>JUL</t>
  </si>
  <si>
    <t>DEC</t>
  </si>
  <si>
    <t>JAN</t>
  </si>
  <si>
    <t>FEB</t>
  </si>
  <si>
    <t>MAR</t>
  </si>
  <si>
    <t>APR</t>
  </si>
  <si>
    <t>MAY</t>
  </si>
  <si>
    <t>TOTAL</t>
  </si>
  <si>
    <t>Total Interest</t>
  </si>
  <si>
    <t>Total Inflows</t>
  </si>
  <si>
    <t>Interest</t>
  </si>
  <si>
    <t>Principal</t>
  </si>
  <si>
    <t>Tranche A-1</t>
  </si>
  <si>
    <t>To Be Funded</t>
  </si>
  <si>
    <t>Tranche A-2</t>
  </si>
  <si>
    <t>1st Pymnt</t>
  </si>
  <si>
    <t>2nd Pymnt</t>
  </si>
  <si>
    <t xml:space="preserve"> </t>
  </si>
  <si>
    <t>TX System Restoration</t>
  </si>
  <si>
    <t>(Rev Req)</t>
  </si>
  <si>
    <t>AEP Texas Deal Model</t>
  </si>
  <si>
    <t>Summary of Usage and Transition Charges</t>
  </si>
  <si>
    <t>Billings</t>
  </si>
  <si>
    <t>Period</t>
  </si>
  <si>
    <t xml:space="preserve">Month </t>
  </si>
  <si>
    <t>Projected Customer $ Billings - R</t>
  </si>
  <si>
    <t>Projected Customer $ Billings - SmallGS</t>
  </si>
  <si>
    <t>Projected Customer $ Billings - LargeGS</t>
  </si>
  <si>
    <t>Projected Customer $ Billings - Primary</t>
  </si>
  <si>
    <t>Projected Customer $ Billings - Light</t>
  </si>
  <si>
    <t>Actual Monthly Transfers by SRC Class</t>
  </si>
  <si>
    <t>SRC Outflows and Funding</t>
  </si>
  <si>
    <t>Net (Shortfall) / Surplus</t>
  </si>
  <si>
    <t>(e)</t>
  </si>
  <si>
    <t>(f)</t>
  </si>
  <si>
    <t>REP</t>
  </si>
  <si>
    <t>PBR is based on Goldman Sachs model projected billings.</t>
  </si>
  <si>
    <t>Interim True-up per Financing Order of Docket No. 49308</t>
  </si>
  <si>
    <t>NOV</t>
  </si>
  <si>
    <t>AUG</t>
  </si>
  <si>
    <t>SEP</t>
  </si>
  <si>
    <t>OCT</t>
  </si>
  <si>
    <t>Totals</t>
  </si>
  <si>
    <t>Total Payments Received (E)</t>
  </si>
  <si>
    <t>+\(-) Previous Month Adjustments (G)</t>
  </si>
  <si>
    <t>Actual Collections (D)</t>
  </si>
  <si>
    <t>AMOUNTS TRANSFERRED TO TRUST THROUGH July 31, 2024</t>
  </si>
  <si>
    <t>System Restoration Charge Bonds - Calculation of Principal and Interest Required Funding on 02/01/2024</t>
  </si>
  <si>
    <t>For June 2023 through May 2024 Billing Periods</t>
  </si>
  <si>
    <t>Total to be funded by 08/01/2025</t>
  </si>
  <si>
    <t>For the period August 2024 through July 2025</t>
  </si>
  <si>
    <t>Amounts transferred to Trust Through July 2025</t>
  </si>
  <si>
    <t>For Month of January 2025</t>
  </si>
  <si>
    <t>For Month of February 2025</t>
  </si>
  <si>
    <t>For Month of March 2025</t>
  </si>
  <si>
    <t>For Month of April 2025</t>
  </si>
  <si>
    <t>For Month of May 2025</t>
  </si>
  <si>
    <t>For Month of June 2025</t>
  </si>
  <si>
    <t>For Month of July 2025</t>
  </si>
  <si>
    <t>For Month of August 2024</t>
  </si>
  <si>
    <t>For Month of September 2024</t>
  </si>
  <si>
    <t>For Month of October 2024</t>
  </si>
  <si>
    <t>For Month of November 2024</t>
  </si>
  <si>
    <t>For Month of December 2024</t>
  </si>
  <si>
    <t>Principal - Paid on 02/01/2025</t>
  </si>
  <si>
    <t>Interest - Paid on 02/01/2025</t>
  </si>
  <si>
    <t>Principal - Due on 08/01/2025</t>
  </si>
  <si>
    <t>Interest - Due on 08/01/2025</t>
  </si>
  <si>
    <t>Trustee Fees &amp; Expenses - Paid on 02/01/2025</t>
  </si>
  <si>
    <t>Trustee Fees &amp; Expenses - Due on 08/01/2025</t>
  </si>
  <si>
    <t>Servicing Fee - Paid on 02/01/2025</t>
  </si>
  <si>
    <t>Servicing Fee - Due on 08/01/2025</t>
  </si>
  <si>
    <t>Administration Fee - Paid on 02/01/2025</t>
  </si>
  <si>
    <t>Administration Fee - Due on 08/01/2025</t>
  </si>
  <si>
    <t>Operating Expenses - Paid on 02/01/2025</t>
  </si>
  <si>
    <t>Operating Expenses - Due on 08/01/2025</t>
  </si>
  <si>
    <t>Investment Earnings on Capital Subaccount - 02/01/2025</t>
  </si>
  <si>
    <t>Investment Earnings on Capital Subaccount - 08/01/2025</t>
  </si>
  <si>
    <t>Period 08/2024 through 07/2025 for the below payments</t>
  </si>
  <si>
    <t>01/2025</t>
  </si>
  <si>
    <t>02/2025</t>
  </si>
  <si>
    <t>03/2025</t>
  </si>
  <si>
    <t>04/2025</t>
  </si>
  <si>
    <t>05/2025</t>
  </si>
  <si>
    <t>06/2025</t>
  </si>
  <si>
    <t>07/2025</t>
  </si>
  <si>
    <t>08/2024</t>
  </si>
  <si>
    <t>09/2024</t>
  </si>
  <si>
    <t>10/2024</t>
  </si>
  <si>
    <t>11/2024</t>
  </si>
  <si>
    <t>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</si>
</sst>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* #,##0_);_(* \(#,##0\);_(* &quot;-&quot;??_);_(@_)"/>
    <numFmt numFmtId="166" formatCode="0.0000%"/>
    <numFmt numFmtId="167" formatCode="_(&quot;$&quot;* #,##0_);_(&quot;$&quot;* \(#,##0\);_(&quot;$&quot;* &quot;-&quot;??_);_(@_)"/>
    <numFmt numFmtId="168" formatCode="_(* #,##0.000000_);_(* \(#,##0.000000\);_(* &quot;-&quot;??_);_(@_)"/>
    <numFmt numFmtId="169" formatCode="_(* #,##0.0000_);_(* \(#,##0.0000\);_(* &quot;-&quot;??_);_(@_)"/>
    <numFmt numFmtId="170" formatCode="&quot;$&quot;#,##0_);\(&quot;$&quot;#,##0\);\-"/>
    <numFmt numFmtId="171" formatCode="[$-409]mmm\-yy;@"/>
    <numFmt numFmtId="172" formatCode="#,##0.00_);\(#,##0.00\);0.00_);@_)"/>
    <numFmt numFmtId="173" formatCode="mm/yyyy"/>
  </numFmts>
  <fonts count="4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b/>
      <sz val="8"/>
      <color theme="0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color indexed="18"/>
      <name val="Arial"/>
      <family val="2"/>
    </font>
    <font>
      <sz val="10"/>
      <color theme="1"/>
      <name val="Arial"/>
      <family val="2"/>
    </font>
    <font>
      <b/>
      <sz val="10"/>
      <color indexed="18"/>
      <name val="Arial"/>
      <family val="2"/>
    </font>
    <font>
      <sz val="8"/>
      <color theme="1"/>
      <name val="Arial"/>
      <family val="2"/>
    </font>
    <font>
      <b/>
      <sz val="10"/>
      <color rgb="FF00355F"/>
      <name val="Arial"/>
      <family val="2"/>
    </font>
    <font>
      <b/>
      <sz val="8"/>
      <color rgb="FF00355F"/>
      <name val="Arial"/>
      <family val="2"/>
    </font>
    <font>
      <sz val="11"/>
      <name val="Calibri"/>
      <family val="2"/>
      <scheme val="minor"/>
    </font>
    <font>
      <sz val="12"/>
      <color rgb="FFFF000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i/>
      <sz val="12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color rgb="FFFF0000"/>
      <name val="Arial"/>
      <family val="2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double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355F"/>
      </bottom>
      <diagonal/>
    </border>
    <border>
      <left style="dashed">
        <color theme="4"/>
      </left>
      <right/>
      <top/>
      <bottom style="medium">
        <color rgb="FF00355F"/>
      </bottom>
      <diagonal/>
    </border>
    <border>
      <left style="dashed">
        <color theme="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" fillId="0" borderId="0"/>
    <xf numFmtId="0" fontId="7" fillId="0" borderId="0"/>
    <xf numFmtId="0" fontId="10" fillId="0" borderId="0"/>
    <xf numFmtId="0" fontId="13" fillId="0" borderId="0" applyNumberFormat="0" applyFill="0" applyBorder="0" applyProtection="0">
      <alignment vertical="top"/>
    </xf>
    <xf numFmtId="0" fontId="2" fillId="0" borderId="0"/>
    <xf numFmtId="0" fontId="15" fillId="0" borderId="0" applyNumberFormat="0" applyFill="0" applyBorder="0" applyProtection="0">
      <alignment horizontal="left"/>
    </xf>
    <xf numFmtId="0" fontId="17" fillId="0" borderId="35" applyNumberFormat="0" applyFill="0" applyProtection="0">
      <alignment horizontal="center"/>
    </xf>
    <xf numFmtId="172" fontId="14" fillId="0" borderId="0" applyFont="0" applyFill="0" applyBorder="0" applyAlignment="0" applyProtection="0"/>
  </cellStyleXfs>
  <cellXfs count="297">
    <xf numFmtId="0" fontId="0" fillId="0" borderId="0" xfId="0"/>
    <xf numFmtId="0" fontId="8" fillId="0" borderId="0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5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Fill="1" applyAlignment="1">
      <alignment vertical="center"/>
    </xf>
    <xf numFmtId="0" fontId="5" fillId="0" borderId="0" xfId="4" applyFont="1" applyBorder="1" applyAlignment="1">
      <alignment vertical="center"/>
    </xf>
    <xf numFmtId="0" fontId="5" fillId="0" borderId="0" xfId="4" applyFont="1" applyFill="1" applyBorder="1" applyAlignment="1">
      <alignment vertical="center"/>
    </xf>
    <xf numFmtId="166" fontId="5" fillId="0" borderId="0" xfId="6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0" fontId="6" fillId="2" borderId="0" xfId="4" applyFont="1" applyFill="1" applyBorder="1" applyAlignment="1">
      <alignment horizontal="center" vertical="center"/>
    </xf>
    <xf numFmtId="0" fontId="6" fillId="2" borderId="13" xfId="4" applyFont="1" applyFill="1" applyBorder="1" applyAlignment="1">
      <alignment horizontal="center" vertical="center"/>
    </xf>
    <xf numFmtId="0" fontId="6" fillId="2" borderId="14" xfId="4" applyFont="1" applyFill="1" applyBorder="1" applyAlignment="1">
      <alignment horizontal="center" vertical="center"/>
    </xf>
    <xf numFmtId="0" fontId="6" fillId="2" borderId="15" xfId="4" applyFont="1" applyFill="1" applyBorder="1" applyAlignment="1">
      <alignment horizontal="center" vertical="center"/>
    </xf>
    <xf numFmtId="0" fontId="6" fillId="2" borderId="16" xfId="4" applyFont="1" applyFill="1" applyBorder="1" applyAlignment="1">
      <alignment horizontal="center" vertical="center"/>
    </xf>
    <xf numFmtId="0" fontId="6" fillId="2" borderId="17" xfId="4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/>
    </xf>
    <xf numFmtId="0" fontId="5" fillId="0" borderId="4" xfId="4" applyFont="1" applyBorder="1" applyAlignment="1">
      <alignment vertical="center"/>
    </xf>
    <xf numFmtId="0" fontId="5" fillId="0" borderId="5" xfId="4" applyFont="1" applyBorder="1" applyAlignment="1">
      <alignment vertical="center"/>
    </xf>
    <xf numFmtId="43" fontId="5" fillId="0" borderId="5" xfId="4" applyNumberFormat="1" applyFont="1" applyBorder="1" applyAlignment="1">
      <alignment vertical="center"/>
    </xf>
    <xf numFmtId="0" fontId="5" fillId="0" borderId="6" xfId="4" applyFont="1" applyBorder="1" applyAlignment="1">
      <alignment vertical="center"/>
    </xf>
    <xf numFmtId="0" fontId="5" fillId="0" borderId="7" xfId="4" applyFont="1" applyBorder="1" applyAlignment="1">
      <alignment vertical="center"/>
    </xf>
    <xf numFmtId="0" fontId="5" fillId="0" borderId="8" xfId="4" applyFont="1" applyBorder="1" applyAlignment="1">
      <alignment vertical="center"/>
    </xf>
    <xf numFmtId="0" fontId="5" fillId="3" borderId="9" xfId="4" applyFont="1" applyFill="1" applyBorder="1" applyAlignment="1">
      <alignment horizontal="center" vertical="center"/>
    </xf>
    <xf numFmtId="168" fontId="5" fillId="0" borderId="0" xfId="1" applyNumberFormat="1" applyFont="1" applyBorder="1" applyAlignment="1">
      <alignment vertical="center"/>
    </xf>
    <xf numFmtId="168" fontId="8" fillId="0" borderId="0" xfId="1" applyNumberFormat="1" applyFont="1" applyAlignment="1">
      <alignment vertical="center"/>
    </xf>
    <xf numFmtId="168" fontId="8" fillId="0" borderId="0" xfId="1" applyNumberFormat="1" applyFont="1" applyFill="1" applyAlignment="1">
      <alignment vertical="center"/>
    </xf>
    <xf numFmtId="168" fontId="5" fillId="0" borderId="0" xfId="1" applyNumberFormat="1" applyFont="1" applyAlignment="1">
      <alignment vertical="center"/>
    </xf>
    <xf numFmtId="168" fontId="8" fillId="0" borderId="2" xfId="1" applyNumberFormat="1" applyFont="1" applyBorder="1" applyAlignment="1">
      <alignment horizontal="center" vertical="center"/>
    </xf>
    <xf numFmtId="168" fontId="8" fillId="0" borderId="0" xfId="1" applyNumberFormat="1" applyFont="1" applyBorder="1" applyAlignment="1">
      <alignment horizontal="center" vertical="center"/>
    </xf>
    <xf numFmtId="168" fontId="6" fillId="2" borderId="14" xfId="1" applyNumberFormat="1" applyFont="1" applyFill="1" applyBorder="1" applyAlignment="1">
      <alignment horizontal="center" vertical="center"/>
    </xf>
    <xf numFmtId="168" fontId="6" fillId="2" borderId="0" xfId="1" applyNumberFormat="1" applyFont="1" applyFill="1" applyBorder="1" applyAlignment="1">
      <alignment horizontal="center" vertical="center"/>
    </xf>
    <xf numFmtId="168" fontId="6" fillId="2" borderId="17" xfId="1" applyNumberFormat="1" applyFont="1" applyFill="1" applyBorder="1" applyAlignment="1">
      <alignment horizontal="center" vertical="center"/>
    </xf>
    <xf numFmtId="168" fontId="5" fillId="0" borderId="7" xfId="1" applyNumberFormat="1" applyFont="1" applyBorder="1" applyAlignment="1">
      <alignment vertical="center"/>
    </xf>
    <xf numFmtId="166" fontId="5" fillId="0" borderId="12" xfId="6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5" fillId="0" borderId="0" xfId="1" applyNumberFormat="1" applyFont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8" fillId="0" borderId="2" xfId="1" applyNumberFormat="1" applyFont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/>
    </xf>
    <xf numFmtId="165" fontId="5" fillId="3" borderId="10" xfId="1" applyNumberFormat="1" applyFont="1" applyFill="1" applyBorder="1" applyAlignment="1">
      <alignment horizontal="center" vertical="center"/>
    </xf>
    <xf numFmtId="165" fontId="8" fillId="0" borderId="0" xfId="1" applyNumberFormat="1" applyFont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6" fillId="2" borderId="14" xfId="1" applyNumberFormat="1" applyFont="1" applyFill="1" applyBorder="1" applyAlignment="1">
      <alignment horizontal="center" vertical="center"/>
    </xf>
    <xf numFmtId="165" fontId="6" fillId="2" borderId="0" xfId="1" applyNumberFormat="1" applyFont="1" applyFill="1" applyBorder="1" applyAlignment="1">
      <alignment horizontal="center" vertical="center"/>
    </xf>
    <xf numFmtId="165" fontId="6" fillId="2" borderId="17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vertical="center"/>
    </xf>
    <xf numFmtId="165" fontId="5" fillId="0" borderId="7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168" fontId="3" fillId="0" borderId="0" xfId="1" applyNumberFormat="1" applyFont="1" applyBorder="1" applyAlignment="1">
      <alignment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10" fontId="3" fillId="0" borderId="0" xfId="3" applyNumberFormat="1" applyFont="1" applyBorder="1" applyAlignment="1">
      <alignment horizontal="right" vertical="center" indent="1"/>
    </xf>
    <xf numFmtId="0" fontId="5" fillId="0" borderId="0" xfId="4" applyFont="1" applyBorder="1" applyAlignment="1">
      <alignment horizontal="left" vertical="center" indent="1"/>
    </xf>
    <xf numFmtId="0" fontId="11" fillId="0" borderId="0" xfId="10" applyFont="1" applyAlignment="1">
      <alignment horizontal="center"/>
    </xf>
    <xf numFmtId="0" fontId="10" fillId="0" borderId="0" xfId="10"/>
    <xf numFmtId="43" fontId="0" fillId="0" borderId="0" xfId="5" applyNumberFormat="1" applyFont="1" applyFill="1" applyBorder="1"/>
    <xf numFmtId="43" fontId="0" fillId="0" borderId="17" xfId="5" applyNumberFormat="1" applyFont="1" applyFill="1" applyBorder="1"/>
    <xf numFmtId="165" fontId="0" fillId="0" borderId="0" xfId="5" applyNumberFormat="1" applyFont="1" applyFill="1"/>
    <xf numFmtId="167" fontId="7" fillId="0" borderId="0" xfId="7" applyNumberFormat="1" applyFill="1"/>
    <xf numFmtId="0" fontId="13" fillId="0" borderId="0" xfId="11">
      <alignment vertical="top"/>
    </xf>
    <xf numFmtId="0" fontId="14" fillId="0" borderId="0" xfId="12" applyFont="1"/>
    <xf numFmtId="167" fontId="11" fillId="0" borderId="34" xfId="7" applyNumberFormat="1" applyFont="1" applyFill="1" applyBorder="1"/>
    <xf numFmtId="0" fontId="15" fillId="0" borderId="0" xfId="13">
      <alignment horizontal="left"/>
    </xf>
    <xf numFmtId="0" fontId="16" fillId="0" borderId="0" xfId="12" applyFont="1"/>
    <xf numFmtId="0" fontId="18" fillId="0" borderId="36" xfId="14" applyFont="1" applyBorder="1" applyAlignment="1">
      <alignment horizontal="centerContinuous" vertical="center"/>
    </xf>
    <xf numFmtId="0" fontId="18" fillId="0" borderId="36" xfId="14" applyFont="1" applyBorder="1" applyAlignment="1">
      <alignment horizontal="centerContinuous" vertical="center" wrapText="1"/>
    </xf>
    <xf numFmtId="0" fontId="18" fillId="0" borderId="35" xfId="14" applyFont="1" applyAlignment="1">
      <alignment horizontal="center" wrapText="1"/>
    </xf>
    <xf numFmtId="0" fontId="18" fillId="5" borderId="35" xfId="14" applyFont="1" applyFill="1" applyAlignment="1">
      <alignment horizontal="center" wrapText="1"/>
    </xf>
    <xf numFmtId="0" fontId="18" fillId="6" borderId="35" xfId="14" applyFont="1" applyFill="1" applyAlignment="1">
      <alignment horizontal="center" wrapText="1"/>
    </xf>
    <xf numFmtId="0" fontId="18" fillId="7" borderId="35" xfId="14" applyFont="1" applyFill="1" applyAlignment="1">
      <alignment horizontal="center" wrapText="1"/>
    </xf>
    <xf numFmtId="0" fontId="18" fillId="8" borderId="35" xfId="14" applyFont="1" applyFill="1" applyAlignment="1">
      <alignment horizontal="center" wrapText="1"/>
    </xf>
    <xf numFmtId="0" fontId="18" fillId="4" borderId="35" xfId="14" applyFont="1" applyFill="1" applyAlignment="1">
      <alignment horizontal="center" wrapText="1"/>
    </xf>
    <xf numFmtId="165" fontId="5" fillId="3" borderId="11" xfId="1" applyNumberFormat="1" applyFont="1" applyFill="1" applyBorder="1" applyAlignment="1">
      <alignment horizontal="center" vertical="center"/>
    </xf>
    <xf numFmtId="168" fontId="6" fillId="2" borderId="38" xfId="1" applyNumberFormat="1" applyFont="1" applyFill="1" applyBorder="1" applyAlignment="1">
      <alignment horizontal="center" vertical="center"/>
    </xf>
    <xf numFmtId="168" fontId="6" fillId="2" borderId="39" xfId="1" applyNumberFormat="1" applyFont="1" applyFill="1" applyBorder="1" applyAlignment="1">
      <alignment horizontal="center" vertical="center"/>
    </xf>
    <xf numFmtId="0" fontId="6" fillId="2" borderId="40" xfId="4" applyFont="1" applyFill="1" applyBorder="1" applyAlignment="1">
      <alignment horizontal="center" vertical="center"/>
    </xf>
    <xf numFmtId="171" fontId="16" fillId="0" borderId="0" xfId="12" applyNumberFormat="1" applyFont="1" applyFill="1" applyAlignment="1">
      <alignment horizontal="center"/>
    </xf>
    <xf numFmtId="170" fontId="16" fillId="0" borderId="37" xfId="15" applyNumberFormat="1" applyFont="1" applyFill="1" applyBorder="1" applyAlignment="1">
      <alignment horizontal="center" vertical="center"/>
    </xf>
    <xf numFmtId="14" fontId="19" fillId="0" borderId="0" xfId="0" applyNumberFormat="1" applyFont="1" applyFill="1" applyAlignment="1">
      <alignment horizontal="left"/>
    </xf>
    <xf numFmtId="43" fontId="14" fillId="0" borderId="0" xfId="5" applyFont="1" applyFill="1"/>
    <xf numFmtId="0" fontId="7" fillId="0" borderId="0" xfId="10" applyFont="1"/>
    <xf numFmtId="40" fontId="7" fillId="0" borderId="0" xfId="10" applyNumberFormat="1" applyFont="1"/>
    <xf numFmtId="0" fontId="11" fillId="0" borderId="0" xfId="10" applyFont="1" applyAlignment="1">
      <alignment horizontal="center" wrapText="1"/>
    </xf>
    <xf numFmtId="0" fontId="11" fillId="0" borderId="0" xfId="10" quotePrefix="1" applyFont="1" applyAlignment="1">
      <alignment horizontal="center" wrapText="1"/>
    </xf>
    <xf numFmtId="0" fontId="11" fillId="0" borderId="0" xfId="10" applyFont="1"/>
    <xf numFmtId="40" fontId="11" fillId="0" borderId="14" xfId="10" applyNumberFormat="1" applyFont="1" applyBorder="1"/>
    <xf numFmtId="43" fontId="2" fillId="0" borderId="0" xfId="5" applyFont="1" applyFill="1"/>
    <xf numFmtId="0" fontId="21" fillId="0" borderId="0" xfId="9" applyFont="1" applyFill="1"/>
    <xf numFmtId="43" fontId="21" fillId="0" borderId="0" xfId="9" applyNumberFormat="1" applyFont="1" applyFill="1"/>
    <xf numFmtId="0" fontId="21" fillId="0" borderId="0" xfId="9" applyFont="1" applyFill="1" applyAlignment="1">
      <alignment horizontal="center"/>
    </xf>
    <xf numFmtId="43" fontId="1" fillId="0" borderId="0" xfId="5" applyFont="1" applyFill="1"/>
    <xf numFmtId="0" fontId="22" fillId="0" borderId="0" xfId="9" applyFont="1" applyFill="1"/>
    <xf numFmtId="43" fontId="1" fillId="0" borderId="0" xfId="5" applyNumberFormat="1" applyFont="1" applyFill="1"/>
    <xf numFmtId="7" fontId="1" fillId="0" borderId="0" xfId="5" applyNumberFormat="1" applyFont="1" applyFill="1"/>
    <xf numFmtId="43" fontId="1" fillId="0" borderId="17" xfId="5" applyFont="1" applyFill="1" applyBorder="1"/>
    <xf numFmtId="7" fontId="21" fillId="0" borderId="0" xfId="9" applyNumberFormat="1" applyFont="1" applyFill="1"/>
    <xf numFmtId="0" fontId="23" fillId="0" borderId="0" xfId="9" applyFont="1" applyFill="1"/>
    <xf numFmtId="0" fontId="23" fillId="0" borderId="0" xfId="9" applyFont="1" applyFill="1" applyAlignment="1">
      <alignment horizontal="center"/>
    </xf>
    <xf numFmtId="0" fontId="21" fillId="0" borderId="0" xfId="9" applyFont="1" applyFill="1" applyAlignment="1">
      <alignment horizontal="left"/>
    </xf>
    <xf numFmtId="39" fontId="21" fillId="0" borderId="0" xfId="9" applyNumberFormat="1" applyFont="1" applyFill="1"/>
    <xf numFmtId="39" fontId="21" fillId="0" borderId="0" xfId="9" applyNumberFormat="1" applyFont="1"/>
    <xf numFmtId="43" fontId="21" fillId="0" borderId="14" xfId="9" applyNumberFormat="1" applyFont="1" applyFill="1" applyBorder="1"/>
    <xf numFmtId="43" fontId="22" fillId="0" borderId="0" xfId="9" applyNumberFormat="1" applyFont="1" applyFill="1"/>
    <xf numFmtId="0" fontId="20" fillId="0" borderId="0" xfId="9" applyFont="1" applyFill="1"/>
    <xf numFmtId="0" fontId="11" fillId="0" borderId="0" xfId="10" quotePrefix="1" applyFont="1" applyAlignment="1">
      <alignment horizontal="center"/>
    </xf>
    <xf numFmtId="0" fontId="12" fillId="0" borderId="0" xfId="10" applyFont="1"/>
    <xf numFmtId="0" fontId="12" fillId="0" borderId="0" xfId="10" applyFont="1" applyAlignment="1">
      <alignment horizontal="center"/>
    </xf>
    <xf numFmtId="170" fontId="10" fillId="0" borderId="0" xfId="10" applyNumberFormat="1"/>
    <xf numFmtId="171" fontId="16" fillId="0" borderId="0" xfId="12" applyNumberFormat="1" applyFont="1" applyAlignment="1">
      <alignment horizontal="center"/>
    </xf>
    <xf numFmtId="168" fontId="3" fillId="0" borderId="0" xfId="1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6" fillId="2" borderId="9" xfId="8" applyFont="1" applyFill="1" applyBorder="1" applyAlignment="1">
      <alignment horizontal="center" vertical="center"/>
    </xf>
    <xf numFmtId="0" fontId="26" fillId="2" borderId="10" xfId="8" applyFont="1" applyFill="1" applyBorder="1" applyAlignment="1">
      <alignment horizontal="center" vertical="center" wrapText="1"/>
    </xf>
    <xf numFmtId="173" fontId="26" fillId="2" borderId="10" xfId="8" quotePrefix="1" applyNumberFormat="1" applyFont="1" applyFill="1" applyBorder="1" applyAlignment="1">
      <alignment horizontal="center" vertical="center"/>
    </xf>
    <xf numFmtId="14" fontId="27" fillId="2" borderId="11" xfId="8" quotePrefix="1" applyNumberFormat="1" applyFont="1" applyFill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6" fillId="0" borderId="0" xfId="8" applyFont="1" applyFill="1" applyBorder="1" applyAlignment="1">
      <alignment horizontal="center" vertical="center"/>
    </xf>
    <xf numFmtId="14" fontId="26" fillId="0" borderId="0" xfId="8" quotePrefix="1" applyNumberFormat="1" applyFont="1" applyFill="1" applyBorder="1" applyAlignment="1">
      <alignment horizontal="center" vertical="center"/>
    </xf>
    <xf numFmtId="14" fontId="27" fillId="0" borderId="0" xfId="8" quotePrefix="1" applyNumberFormat="1" applyFont="1" applyFill="1" applyBorder="1" applyAlignment="1">
      <alignment horizontal="center" vertical="center"/>
    </xf>
    <xf numFmtId="0" fontId="28" fillId="0" borderId="0" xfId="0" applyFont="1" applyBorder="1" applyAlignment="1">
      <alignment horizontal="left" wrapText="1"/>
    </xf>
    <xf numFmtId="165" fontId="29" fillId="0" borderId="0" xfId="1" quotePrefix="1" applyNumberFormat="1" applyFont="1" applyFill="1" applyBorder="1" applyAlignment="1">
      <alignment horizontal="center" vertical="center"/>
    </xf>
    <xf numFmtId="3" fontId="28" fillId="0" borderId="5" xfId="0" applyNumberFormat="1" applyFont="1" applyBorder="1" applyAlignment="1">
      <alignment vertical="center" wrapText="1"/>
    </xf>
    <xf numFmtId="3" fontId="28" fillId="0" borderId="0" xfId="0" applyNumberFormat="1" applyFont="1" applyBorder="1" applyAlignment="1">
      <alignment vertical="center" wrapText="1"/>
    </xf>
    <xf numFmtId="165" fontId="25" fillId="0" borderId="0" xfId="0" applyNumberFormat="1" applyFont="1" applyBorder="1" applyAlignment="1">
      <alignment vertical="center"/>
    </xf>
    <xf numFmtId="165" fontId="28" fillId="0" borderId="5" xfId="5" applyNumberFormat="1" applyFont="1" applyBorder="1" applyAlignment="1">
      <alignment vertical="center" wrapText="1"/>
    </xf>
    <xf numFmtId="165" fontId="28" fillId="0" borderId="0" xfId="5" applyNumberFormat="1" applyFont="1" applyBorder="1" applyAlignment="1">
      <alignment vertical="center" wrapText="1"/>
    </xf>
    <xf numFmtId="0" fontId="25" fillId="0" borderId="6" xfId="0" applyFont="1" applyBorder="1" applyAlignment="1">
      <alignment vertical="center"/>
    </xf>
    <xf numFmtId="165" fontId="29" fillId="0" borderId="7" xfId="5" applyNumberFormat="1" applyFont="1" applyBorder="1" applyAlignment="1">
      <alignment vertical="center"/>
    </xf>
    <xf numFmtId="0" fontId="28" fillId="0" borderId="7" xfId="0" applyFont="1" applyBorder="1" applyAlignment="1">
      <alignment vertical="center" wrapText="1"/>
    </xf>
    <xf numFmtId="165" fontId="29" fillId="0" borderId="8" xfId="5" applyNumberFormat="1" applyFont="1" applyBorder="1" applyAlignment="1">
      <alignment vertical="center"/>
    </xf>
    <xf numFmtId="165" fontId="29" fillId="0" borderId="0" xfId="5" applyNumberFormat="1" applyFont="1" applyBorder="1" applyAlignment="1">
      <alignment vertical="center"/>
    </xf>
    <xf numFmtId="14" fontId="25" fillId="0" borderId="0" xfId="0" applyNumberFormat="1" applyFont="1" applyBorder="1" applyAlignment="1">
      <alignment vertical="center"/>
    </xf>
    <xf numFmtId="3" fontId="28" fillId="0" borderId="0" xfId="0" applyNumberFormat="1" applyFont="1" applyAlignment="1">
      <alignment vertical="center" wrapText="1"/>
    </xf>
    <xf numFmtId="165" fontId="25" fillId="0" borderId="0" xfId="0" applyNumberFormat="1" applyFont="1" applyAlignment="1">
      <alignment vertical="center"/>
    </xf>
    <xf numFmtId="165" fontId="29" fillId="0" borderId="0" xfId="5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65" fontId="7" fillId="0" borderId="0" xfId="1" applyNumberFormat="1" applyFont="1" applyBorder="1"/>
    <xf numFmtId="0" fontId="11" fillId="0" borderId="1" xfId="10" applyFont="1" applyBorder="1"/>
    <xf numFmtId="0" fontId="7" fillId="0" borderId="2" xfId="10" applyFont="1" applyBorder="1"/>
    <xf numFmtId="40" fontId="7" fillId="0" borderId="2" xfId="10" applyNumberFormat="1" applyFont="1" applyBorder="1"/>
    <xf numFmtId="0" fontId="7" fillId="0" borderId="3" xfId="10" applyFont="1" applyBorder="1"/>
    <xf numFmtId="165" fontId="7" fillId="0" borderId="7" xfId="1" applyNumberFormat="1" applyFont="1" applyBorder="1"/>
    <xf numFmtId="165" fontId="11" fillId="0" borderId="0" xfId="1" applyNumberFormat="1" applyFont="1" applyBorder="1"/>
    <xf numFmtId="165" fontId="11" fillId="0" borderId="7" xfId="1" applyNumberFormat="1" applyFont="1" applyBorder="1"/>
    <xf numFmtId="165" fontId="11" fillId="0" borderId="5" xfId="1" applyNumberFormat="1" applyFont="1" applyBorder="1"/>
    <xf numFmtId="165" fontId="11" fillId="0" borderId="8" xfId="1" applyNumberFormat="1" applyFont="1" applyBorder="1"/>
    <xf numFmtId="43" fontId="7" fillId="0" borderId="0" xfId="1" applyFont="1"/>
    <xf numFmtId="43" fontId="7" fillId="0" borderId="0" xfId="10" applyNumberFormat="1" applyFont="1"/>
    <xf numFmtId="8" fontId="7" fillId="0" borderId="0" xfId="10" applyNumberFormat="1" applyFont="1"/>
    <xf numFmtId="0" fontId="10" fillId="0" borderId="4" xfId="10" applyBorder="1"/>
    <xf numFmtId="0" fontId="10" fillId="0" borderId="6" xfId="10" applyBorder="1"/>
    <xf numFmtId="43" fontId="2" fillId="0" borderId="0" xfId="5" applyFont="1" applyFill="1" applyBorder="1"/>
    <xf numFmtId="0" fontId="30" fillId="0" borderId="0" xfId="10" applyFont="1" applyFill="1"/>
    <xf numFmtId="0" fontId="31" fillId="0" borderId="0" xfId="10" applyFont="1" applyFill="1" applyBorder="1" applyAlignment="1">
      <alignment horizontal="center"/>
    </xf>
    <xf numFmtId="0" fontId="31" fillId="0" borderId="0" xfId="10" applyFont="1" applyAlignment="1">
      <alignment horizontal="centerContinuous"/>
    </xf>
    <xf numFmtId="0" fontId="32" fillId="0" borderId="0" xfId="10" applyFont="1" applyFill="1" applyBorder="1" applyAlignment="1">
      <alignment horizontal="center"/>
    </xf>
    <xf numFmtId="0" fontId="31" fillId="0" borderId="0" xfId="10" applyFont="1" applyFill="1" applyAlignment="1">
      <alignment horizontal="center"/>
    </xf>
    <xf numFmtId="43" fontId="19" fillId="0" borderId="0" xfId="5" applyFont="1" applyFill="1"/>
    <xf numFmtId="0" fontId="30" fillId="0" borderId="0" xfId="10" quotePrefix="1" applyFont="1" applyFill="1"/>
    <xf numFmtId="43" fontId="30" fillId="0" borderId="0" xfId="10" applyNumberFormat="1" applyFont="1" applyFill="1"/>
    <xf numFmtId="0" fontId="30" fillId="0" borderId="0" xfId="10" applyFont="1" applyFill="1" applyAlignment="1">
      <alignment horizontal="right"/>
    </xf>
    <xf numFmtId="43" fontId="2" fillId="0" borderId="0" xfId="5" applyNumberFormat="1" applyFont="1" applyFill="1"/>
    <xf numFmtId="0" fontId="31" fillId="0" borderId="0" xfId="10" applyFont="1" applyFill="1" applyAlignment="1">
      <alignment horizontal="right"/>
    </xf>
    <xf numFmtId="43" fontId="31" fillId="0" borderId="0" xfId="10" applyNumberFormat="1" applyFont="1" applyFill="1"/>
    <xf numFmtId="0" fontId="33" fillId="0" borderId="0" xfId="10" applyFont="1" applyFill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0" xfId="0" applyFont="1" applyFill="1" applyBorder="1"/>
    <xf numFmtId="43" fontId="0" fillId="0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Border="1"/>
    <xf numFmtId="43" fontId="0" fillId="0" borderId="14" xfId="0" applyNumberFormat="1" applyFont="1" applyFill="1" applyBorder="1"/>
    <xf numFmtId="43" fontId="0" fillId="0" borderId="0" xfId="0" applyNumberFormat="1" applyFont="1" applyFill="1"/>
    <xf numFmtId="169" fontId="0" fillId="0" borderId="0" xfId="0" applyNumberFormat="1" applyFont="1" applyFill="1"/>
    <xf numFmtId="0" fontId="19" fillId="0" borderId="0" xfId="0" applyFont="1" applyFill="1"/>
    <xf numFmtId="0" fontId="19" fillId="0" borderId="0" xfId="10" applyFont="1" applyFill="1"/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35" fillId="0" borderId="0" xfId="0" applyFont="1" applyFill="1"/>
    <xf numFmtId="0" fontId="36" fillId="0" borderId="0" xfId="0" applyFont="1"/>
    <xf numFmtId="0" fontId="37" fillId="0" borderId="0" xfId="0" applyFont="1"/>
    <xf numFmtId="164" fontId="36" fillId="0" borderId="0" xfId="3" applyNumberFormat="1" applyFont="1"/>
    <xf numFmtId="0" fontId="36" fillId="0" borderId="0" xfId="0" applyFont="1" applyAlignment="1"/>
    <xf numFmtId="164" fontId="36" fillId="0" borderId="0" xfId="3" applyNumberFormat="1" applyFont="1" applyAlignment="1"/>
    <xf numFmtId="0" fontId="36" fillId="0" borderId="1" xfId="0" applyFont="1" applyBorder="1"/>
    <xf numFmtId="0" fontId="36" fillId="0" borderId="2" xfId="0" applyFont="1" applyBorder="1"/>
    <xf numFmtId="44" fontId="36" fillId="0" borderId="2" xfId="2" applyFont="1" applyBorder="1"/>
    <xf numFmtId="164" fontId="36" fillId="0" borderId="2" xfId="3" applyNumberFormat="1" applyFont="1" applyBorder="1"/>
    <xf numFmtId="0" fontId="36" fillId="0" borderId="3" xfId="0" applyFont="1" applyBorder="1"/>
    <xf numFmtId="0" fontId="36" fillId="0" borderId="4" xfId="0" applyFont="1" applyBorder="1"/>
    <xf numFmtId="0" fontId="38" fillId="2" borderId="9" xfId="0" applyFont="1" applyFill="1" applyBorder="1" applyAlignment="1">
      <alignment horizontal="center"/>
    </xf>
    <xf numFmtId="0" fontId="36" fillId="0" borderId="5" xfId="0" applyFont="1" applyBorder="1"/>
    <xf numFmtId="44" fontId="36" fillId="0" borderId="0" xfId="2" applyFont="1" applyBorder="1"/>
    <xf numFmtId="164" fontId="36" fillId="0" borderId="0" xfId="3" applyNumberFormat="1" applyFont="1" applyBorder="1"/>
    <xf numFmtId="0" fontId="36" fillId="0" borderId="0" xfId="0" applyFont="1" applyAlignment="1">
      <alignment horizontal="center"/>
    </xf>
    <xf numFmtId="165" fontId="36" fillId="0" borderId="0" xfId="1" applyNumberFormat="1" applyFont="1" applyBorder="1"/>
    <xf numFmtId="165" fontId="36" fillId="0" borderId="12" xfId="1" applyNumberFormat="1" applyFont="1" applyBorder="1"/>
    <xf numFmtId="0" fontId="36" fillId="0" borderId="6" xfId="0" applyFont="1" applyBorder="1"/>
    <xf numFmtId="0" fontId="36" fillId="0" borderId="7" xfId="0" applyFont="1" applyBorder="1"/>
    <xf numFmtId="44" fontId="36" fillId="0" borderId="7" xfId="2" applyFont="1" applyBorder="1"/>
    <xf numFmtId="164" fontId="36" fillId="0" borderId="7" xfId="3" applyNumberFormat="1" applyFont="1" applyBorder="1"/>
    <xf numFmtId="0" fontId="36" fillId="0" borderId="8" xfId="0" applyFont="1" applyBorder="1"/>
    <xf numFmtId="0" fontId="39" fillId="0" borderId="0" xfId="9" applyFont="1" applyFill="1" applyBorder="1" applyAlignment="1">
      <alignment vertical="center"/>
    </xf>
    <xf numFmtId="0" fontId="40" fillId="0" borderId="0" xfId="9" applyFont="1" applyFill="1" applyBorder="1" applyAlignment="1">
      <alignment vertical="center"/>
    </xf>
    <xf numFmtId="0" fontId="41" fillId="0" borderId="0" xfId="9" applyFont="1" applyFill="1" applyBorder="1" applyAlignment="1">
      <alignment vertical="center"/>
    </xf>
    <xf numFmtId="0" fontId="39" fillId="0" borderId="22" xfId="9" applyFont="1" applyFill="1" applyBorder="1" applyAlignment="1">
      <alignment vertical="center"/>
    </xf>
    <xf numFmtId="0" fontId="39" fillId="0" borderId="23" xfId="9" applyFont="1" applyFill="1" applyBorder="1" applyAlignment="1">
      <alignment vertical="center"/>
    </xf>
    <xf numFmtId="0" fontId="40" fillId="0" borderId="23" xfId="9" applyFont="1" applyFill="1" applyBorder="1" applyAlignment="1">
      <alignment vertical="center"/>
    </xf>
    <xf numFmtId="0" fontId="41" fillId="0" borderId="24" xfId="9" applyFont="1" applyFill="1" applyBorder="1" applyAlignment="1">
      <alignment vertical="center"/>
    </xf>
    <xf numFmtId="0" fontId="40" fillId="0" borderId="25" xfId="9" applyFont="1" applyFill="1" applyBorder="1" applyAlignment="1">
      <alignment vertical="center"/>
    </xf>
    <xf numFmtId="165" fontId="38" fillId="2" borderId="30" xfId="5" applyNumberFormat="1" applyFont="1" applyFill="1" applyBorder="1" applyAlignment="1">
      <alignment vertical="center"/>
    </xf>
    <xf numFmtId="17" fontId="38" fillId="2" borderId="31" xfId="9" quotePrefix="1" applyNumberFormat="1" applyFont="1" applyFill="1" applyBorder="1" applyAlignment="1">
      <alignment horizontal="center" vertical="center"/>
    </xf>
    <xf numFmtId="0" fontId="38" fillId="2" borderId="32" xfId="9" applyFont="1" applyFill="1" applyBorder="1" applyAlignment="1">
      <alignment horizontal="center" vertical="center"/>
    </xf>
    <xf numFmtId="0" fontId="41" fillId="0" borderId="26" xfId="9" applyFont="1" applyFill="1" applyBorder="1" applyAlignment="1">
      <alignment vertical="center"/>
    </xf>
    <xf numFmtId="165" fontId="40" fillId="0" borderId="0" xfId="5" applyNumberFormat="1" applyFont="1" applyFill="1" applyBorder="1" applyAlignment="1">
      <alignment vertical="center"/>
    </xf>
    <xf numFmtId="17" fontId="39" fillId="0" borderId="0" xfId="9" applyNumberFormat="1" applyFont="1" applyFill="1" applyBorder="1" applyAlignment="1">
      <alignment horizontal="center" vertical="center"/>
    </xf>
    <xf numFmtId="0" fontId="39" fillId="0" borderId="0" xfId="9" applyFont="1" applyFill="1" applyBorder="1" applyAlignment="1">
      <alignment horizontal="center" vertical="center"/>
    </xf>
    <xf numFmtId="165" fontId="41" fillId="0" borderId="26" xfId="5" applyNumberFormat="1" applyFont="1" applyFill="1" applyBorder="1" applyAlignment="1">
      <alignment vertical="center"/>
    </xf>
    <xf numFmtId="165" fontId="41" fillId="0" borderId="0" xfId="9" applyNumberFormat="1" applyFont="1" applyFill="1" applyBorder="1" applyAlignment="1">
      <alignment vertical="center"/>
    </xf>
    <xf numFmtId="165" fontId="41" fillId="0" borderId="26" xfId="9" applyNumberFormat="1" applyFont="1" applyFill="1" applyBorder="1" applyAlignment="1">
      <alignment vertical="center"/>
    </xf>
    <xf numFmtId="10" fontId="41" fillId="0" borderId="26" xfId="6" applyNumberFormat="1" applyFont="1" applyFill="1" applyBorder="1" applyAlignment="1">
      <alignment vertical="center"/>
    </xf>
    <xf numFmtId="165" fontId="40" fillId="0" borderId="33" xfId="6" applyNumberFormat="1" applyFont="1" applyFill="1" applyBorder="1" applyAlignment="1">
      <alignment vertical="center"/>
    </xf>
    <xf numFmtId="165" fontId="40" fillId="0" borderId="33" xfId="5" applyNumberFormat="1" applyFont="1" applyFill="1" applyBorder="1" applyAlignment="1">
      <alignment vertical="center"/>
    </xf>
    <xf numFmtId="10" fontId="40" fillId="0" borderId="0" xfId="6" applyNumberFormat="1" applyFont="1" applyFill="1" applyBorder="1" applyAlignment="1">
      <alignment vertical="center"/>
    </xf>
    <xf numFmtId="165" fontId="40" fillId="0" borderId="0" xfId="6" applyNumberFormat="1" applyFont="1" applyFill="1" applyBorder="1" applyAlignment="1">
      <alignment vertical="center"/>
    </xf>
    <xf numFmtId="165" fontId="40" fillId="0" borderId="0" xfId="9" applyNumberFormat="1" applyFont="1" applyFill="1" applyBorder="1" applyAlignment="1">
      <alignment vertical="center"/>
    </xf>
    <xf numFmtId="9" fontId="41" fillId="0" borderId="26" xfId="6" applyFont="1" applyFill="1" applyBorder="1" applyAlignment="1">
      <alignment vertical="center"/>
    </xf>
    <xf numFmtId="165" fontId="40" fillId="0" borderId="0" xfId="5" applyNumberFormat="1" applyFont="1" applyFill="1"/>
    <xf numFmtId="43" fontId="40" fillId="0" borderId="0" xfId="5" applyNumberFormat="1" applyFont="1" applyFill="1" applyBorder="1" applyAlignment="1">
      <alignment vertical="center"/>
    </xf>
    <xf numFmtId="0" fontId="39" fillId="0" borderId="0" xfId="9" applyFont="1" applyFill="1" applyBorder="1" applyAlignment="1">
      <alignment horizontal="left" vertical="center"/>
    </xf>
    <xf numFmtId="17" fontId="40" fillId="0" borderId="0" xfId="9" applyNumberFormat="1" applyFont="1" applyFill="1" applyBorder="1" applyAlignment="1">
      <alignment horizontal="center" vertical="center"/>
    </xf>
    <xf numFmtId="0" fontId="40" fillId="0" borderId="0" xfId="9" applyFont="1" applyFill="1" applyBorder="1" applyAlignment="1">
      <alignment horizontal="center" vertical="center"/>
    </xf>
    <xf numFmtId="0" fontId="41" fillId="0" borderId="26" xfId="9" applyFont="1" applyFill="1" applyBorder="1" applyAlignment="1">
      <alignment horizontal="center" vertical="center"/>
    </xf>
    <xf numFmtId="44" fontId="41" fillId="0" borderId="26" xfId="7" applyFont="1" applyFill="1" applyBorder="1" applyAlignment="1">
      <alignment vertical="center"/>
    </xf>
    <xf numFmtId="44" fontId="40" fillId="0" borderId="0" xfId="7" applyFont="1" applyFill="1" applyBorder="1" applyAlignment="1">
      <alignment vertical="center"/>
    </xf>
    <xf numFmtId="167" fontId="40" fillId="0" borderId="0" xfId="7" applyNumberFormat="1" applyFont="1" applyFill="1" applyBorder="1" applyAlignment="1">
      <alignment vertical="center"/>
    </xf>
    <xf numFmtId="165" fontId="40" fillId="0" borderId="33" xfId="9" applyNumberFormat="1" applyFont="1" applyFill="1" applyBorder="1" applyAlignment="1">
      <alignment vertical="center"/>
    </xf>
    <xf numFmtId="10" fontId="40" fillId="0" borderId="0" xfId="3" applyNumberFormat="1" applyFont="1" applyFill="1" applyBorder="1" applyAlignment="1">
      <alignment vertical="center"/>
    </xf>
    <xf numFmtId="10" fontId="40" fillId="0" borderId="33" xfId="3" applyNumberFormat="1" applyFont="1" applyFill="1" applyBorder="1" applyAlignment="1">
      <alignment vertical="center"/>
    </xf>
    <xf numFmtId="0" fontId="40" fillId="0" borderId="27" xfId="9" applyFont="1" applyFill="1" applyBorder="1" applyAlignment="1">
      <alignment vertical="center"/>
    </xf>
    <xf numFmtId="0" fontId="40" fillId="0" borderId="28" xfId="9" applyFont="1" applyFill="1" applyBorder="1" applyAlignment="1">
      <alignment vertical="center"/>
    </xf>
    <xf numFmtId="0" fontId="41" fillId="0" borderId="29" xfId="9" applyFont="1" applyFill="1" applyBorder="1" applyAlignment="1">
      <alignment vertical="center"/>
    </xf>
    <xf numFmtId="10" fontId="40" fillId="0" borderId="0" xfId="9" applyNumberFormat="1" applyFont="1" applyFill="1" applyBorder="1" applyAlignment="1">
      <alignment vertical="center"/>
    </xf>
    <xf numFmtId="0" fontId="7" fillId="0" borderId="0" xfId="10" applyFont="1" applyAlignment="1">
      <alignment horizontal="left" wrapText="1"/>
    </xf>
    <xf numFmtId="0" fontId="38" fillId="2" borderId="10" xfId="0" applyFont="1" applyFill="1" applyBorder="1" applyAlignment="1">
      <alignment horizontal="center"/>
    </xf>
    <xf numFmtId="0" fontId="38" fillId="2" borderId="11" xfId="0" applyFont="1" applyFill="1" applyBorder="1" applyAlignment="1">
      <alignment horizontal="center"/>
    </xf>
    <xf numFmtId="0" fontId="11" fillId="3" borderId="0" xfId="10" applyFont="1" applyFill="1"/>
    <xf numFmtId="0" fontId="7" fillId="3" borderId="0" xfId="10" applyFont="1" applyFill="1"/>
    <xf numFmtId="40" fontId="7" fillId="3" borderId="0" xfId="10" applyNumberFormat="1" applyFont="1" applyFill="1"/>
    <xf numFmtId="8" fontId="7" fillId="3" borderId="0" xfId="10" applyNumberFormat="1" applyFont="1" applyFill="1"/>
    <xf numFmtId="0" fontId="10" fillId="3" borderId="0" xfId="10" applyFill="1"/>
    <xf numFmtId="43" fontId="14" fillId="3" borderId="0" xfId="5" applyFont="1" applyFill="1"/>
    <xf numFmtId="40" fontId="11" fillId="3" borderId="14" xfId="10" applyNumberFormat="1" applyFont="1" applyFill="1" applyBorder="1"/>
    <xf numFmtId="40" fontId="11" fillId="3" borderId="0" xfId="10" applyNumberFormat="1" applyFont="1" applyFill="1"/>
    <xf numFmtId="4" fontId="7" fillId="3" borderId="0" xfId="10" applyNumberFormat="1" applyFont="1" applyFill="1"/>
    <xf numFmtId="43" fontId="7" fillId="3" borderId="0" xfId="10" applyNumberFormat="1" applyFont="1" applyFill="1"/>
    <xf numFmtId="40" fontId="11" fillId="3" borderId="12" xfId="10" applyNumberFormat="1" applyFont="1" applyFill="1" applyBorder="1"/>
    <xf numFmtId="43" fontId="19" fillId="3" borderId="0" xfId="5" applyFont="1" applyFill="1"/>
    <xf numFmtId="43" fontId="2" fillId="3" borderId="0" xfId="5" applyFont="1" applyFill="1"/>
    <xf numFmtId="165" fontId="25" fillId="0" borderId="0" xfId="1" applyNumberFormat="1" applyFont="1" applyBorder="1" applyAlignment="1">
      <alignment vertical="center"/>
    </xf>
    <xf numFmtId="165" fontId="28" fillId="0" borderId="0" xfId="1" applyNumberFormat="1" applyFont="1" applyAlignment="1">
      <alignment vertical="center" wrapText="1"/>
    </xf>
    <xf numFmtId="165" fontId="25" fillId="0" borderId="0" xfId="1" applyNumberFormat="1" applyFont="1" applyAlignment="1">
      <alignment vertical="center"/>
    </xf>
    <xf numFmtId="165" fontId="0" fillId="0" borderId="0" xfId="1" applyNumberFormat="1" applyFont="1"/>
    <xf numFmtId="165" fontId="25" fillId="0" borderId="0" xfId="1" applyNumberFormat="1" applyFont="1" applyFill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21" fillId="0" borderId="0" xfId="9" applyFont="1" applyFill="1" applyAlignment="1">
      <alignment horizontal="center"/>
    </xf>
    <xf numFmtId="0" fontId="32" fillId="0" borderId="0" xfId="10" applyFont="1" applyFill="1" applyBorder="1" applyAlignment="1">
      <alignment horizontal="center"/>
    </xf>
    <xf numFmtId="0" fontId="7" fillId="0" borderId="0" xfId="10" applyFont="1" applyAlignment="1">
      <alignment horizontal="left" wrapText="1"/>
    </xf>
  </cellXfs>
  <cellStyles count="16">
    <cellStyle name="_CurrencySpace" xfId="15" xr:uid="{00000000-0005-0000-0000-000000000000}"/>
    <cellStyle name="_SubHeading" xfId="11" xr:uid="{00000000-0005-0000-0000-000001000000}"/>
    <cellStyle name="_TableHead 2 2" xfId="14" xr:uid="{00000000-0005-0000-0000-000002000000}"/>
    <cellStyle name="_TableRowHead" xfId="13" xr:uid="{00000000-0005-0000-0000-000003000000}"/>
    <cellStyle name="Comma" xfId="1" builtinId="3"/>
    <cellStyle name="Comma 2" xfId="5" xr:uid="{00000000-0005-0000-0000-000005000000}"/>
    <cellStyle name="Currency" xfId="2" builtinId="4"/>
    <cellStyle name="Currency 2" xfId="7" xr:uid="{00000000-0005-0000-0000-000007000000}"/>
    <cellStyle name="Normal" xfId="0" builtinId="0"/>
    <cellStyle name="Normal 2" xfId="4" xr:uid="{00000000-0005-0000-0000-000009000000}"/>
    <cellStyle name="Normal 2 2 2 9" xfId="12" xr:uid="{00000000-0005-0000-0000-00000A000000}"/>
    <cellStyle name="Normal 3" xfId="9" xr:uid="{00000000-0005-0000-0000-00000B000000}"/>
    <cellStyle name="Normal 4" xfId="10" xr:uid="{00000000-0005-0000-0000-00000C000000}"/>
    <cellStyle name="Normal_PSO Dec 2007-Feb 2008 RCA Filing Version 1" xfId="8" xr:uid="{00000000-0005-0000-0000-00000D000000}"/>
    <cellStyle name="Percent" xfId="3" builtinId="5"/>
    <cellStyle name="Percent 2" xfId="6" xr:uid="{00000000-0005-0000-0000-00000F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internal\WPW\norrisscreening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SW%20Feb%207%20close%20011126_finalbasejan15pricingv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DFACT\Transition%20Funding%20-%202\TF-2%20Comparison%20With%20CSFB%20Model\CSFB%20Model%20-%20Original%20-%2010.11.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RDFACT\TX%20System%20Restoration\Models\AEP%20Texas%20System%20Restoration%20Model%20ORIGINAL%209-11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reeningcurves"/>
    </sheetNames>
    <sheetDataSet>
      <sheetData sheetId="0">
        <row r="16">
          <cell r="F16">
            <v>5813</v>
          </cell>
          <cell r="G16" t="str">
            <v>--</v>
          </cell>
        </row>
        <row r="17">
          <cell r="F17">
            <v>8.76</v>
          </cell>
          <cell r="G17" t="str">
            <v>--</v>
          </cell>
        </row>
        <row r="18">
          <cell r="F18">
            <v>100</v>
          </cell>
          <cell r="G18" t="str">
            <v>--</v>
          </cell>
        </row>
        <row r="19">
          <cell r="F19">
            <v>2</v>
          </cell>
          <cell r="G19">
            <v>2</v>
          </cell>
        </row>
        <row r="20">
          <cell r="F20">
            <v>10780</v>
          </cell>
          <cell r="G20">
            <v>7050</v>
          </cell>
        </row>
        <row r="21">
          <cell r="F21">
            <v>4</v>
          </cell>
          <cell r="G21">
            <v>4</v>
          </cell>
        </row>
        <row r="22">
          <cell r="F22">
            <v>0</v>
          </cell>
          <cell r="G2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SOs"/>
      <sheetName val="Exhibit DRM-1"/>
      <sheetName val="Settings"/>
      <sheetName val="Tranche Flows"/>
      <sheetName val="Design"/>
      <sheetName val="Stress TBCs"/>
      <sheetName val="Stress"/>
      <sheetName val="Sales &amp; Curves"/>
      <sheetName val="Waterfall"/>
      <sheetName val="Collections &amp; Charges"/>
      <sheetName val="Costs"/>
      <sheetName val="Data"/>
      <sheetName val="Display Design"/>
      <sheetName val="Display 1"/>
      <sheetName val="Display 2"/>
      <sheetName val="Display 3"/>
      <sheetName val="Display 4"/>
      <sheetName val="Display 6"/>
      <sheetName val="BR_PBR"/>
      <sheetName val="HTCharges(1by2)"/>
      <sheetName val="IRR"/>
      <sheetName val="AllInCosts"/>
      <sheetName val="Sheet1"/>
    </sheetNames>
    <sheetDataSet>
      <sheetData sheetId="0"/>
      <sheetData sheetId="1">
        <row r="4">
          <cell r="K4">
            <v>365.25</v>
          </cell>
        </row>
        <row r="14">
          <cell r="L14">
            <v>2.8999999999999998E-3</v>
          </cell>
          <cell r="AP14">
            <v>2.8999999999999998E-3</v>
          </cell>
          <cell r="BE14">
            <v>1.7999999999999999E-2</v>
          </cell>
        </row>
      </sheetData>
      <sheetData sheetId="2">
        <row r="31">
          <cell r="D31">
            <v>90166590.96485807</v>
          </cell>
          <cell r="E31">
            <v>90166590.96485807</v>
          </cell>
        </row>
        <row r="32">
          <cell r="D32">
            <v>90166590.986957967</v>
          </cell>
          <cell r="E32">
            <v>90166590.986957967</v>
          </cell>
        </row>
        <row r="33">
          <cell r="D33">
            <v>90166590.997714505</v>
          </cell>
          <cell r="E33">
            <v>90166590.997714505</v>
          </cell>
        </row>
        <row r="34">
          <cell r="D34">
            <v>90166590.992384031</v>
          </cell>
          <cell r="E34">
            <v>90166590.992384031</v>
          </cell>
        </row>
        <row r="35">
          <cell r="D35">
            <v>82003768.278997719</v>
          </cell>
          <cell r="E35">
            <v>82003768.278997719</v>
          </cell>
        </row>
        <row r="36">
          <cell r="D36">
            <v>83591844.10243845</v>
          </cell>
          <cell r="E36">
            <v>83591844.10243845</v>
          </cell>
        </row>
        <row r="37">
          <cell r="D37">
            <v>83303547.958838001</v>
          </cell>
          <cell r="E37">
            <v>83303547.958838001</v>
          </cell>
        </row>
        <row r="38">
          <cell r="D38">
            <v>83347417.243321493</v>
          </cell>
          <cell r="E38">
            <v>83347417.243321493</v>
          </cell>
        </row>
        <row r="39">
          <cell r="D39">
            <v>83132982.433755994</v>
          </cell>
          <cell r="E39">
            <v>83132982.433755994</v>
          </cell>
        </row>
        <row r="40">
          <cell r="D40">
            <v>83262642.230692297</v>
          </cell>
          <cell r="E40">
            <v>83262642.230692297</v>
          </cell>
        </row>
        <row r="41">
          <cell r="D41">
            <v>83383573.331749648</v>
          </cell>
          <cell r="E41">
            <v>83383573.331749648</v>
          </cell>
        </row>
        <row r="42">
          <cell r="D42">
            <v>83280511.179477558</v>
          </cell>
          <cell r="E42">
            <v>83280511.179477558</v>
          </cell>
        </row>
        <row r="43">
          <cell r="D43">
            <v>83328762.38207224</v>
          </cell>
          <cell r="E43">
            <v>83328762.38207224</v>
          </cell>
        </row>
        <row r="44">
          <cell r="D44">
            <v>0</v>
          </cell>
          <cell r="E44">
            <v>0</v>
          </cell>
        </row>
      </sheetData>
      <sheetData sheetId="3">
        <row r="5">
          <cell r="R5">
            <v>82243941.687823683</v>
          </cell>
          <cell r="IJ5">
            <v>1</v>
          </cell>
        </row>
        <row r="7">
          <cell r="O7">
            <v>0</v>
          </cell>
          <cell r="R7">
            <v>100000000</v>
          </cell>
        </row>
        <row r="8">
          <cell r="C8">
            <v>797334897</v>
          </cell>
          <cell r="J8">
            <v>72245969.656487629</v>
          </cell>
          <cell r="K8">
            <v>765518193.97379458</v>
          </cell>
          <cell r="L8">
            <v>31816703.026205435</v>
          </cell>
          <cell r="N8">
            <v>87778480.632739961</v>
          </cell>
          <cell r="IJ8">
            <v>2</v>
          </cell>
        </row>
        <row r="9">
          <cell r="C9">
            <v>2</v>
          </cell>
          <cell r="R9">
            <v>30000000</v>
          </cell>
        </row>
        <row r="10">
          <cell r="C10">
            <v>14</v>
          </cell>
        </row>
        <row r="11">
          <cell r="C11">
            <v>37294</v>
          </cell>
          <cell r="R11">
            <v>82243941.687823683</v>
          </cell>
        </row>
        <row r="12">
          <cell r="C12">
            <v>37636</v>
          </cell>
        </row>
        <row r="13">
          <cell r="C13">
            <v>2</v>
          </cell>
          <cell r="R13">
            <v>49523804.306056224</v>
          </cell>
        </row>
        <row r="14">
          <cell r="C14">
            <v>56952492.642857142</v>
          </cell>
          <cell r="R14">
            <v>52077830.151422828</v>
          </cell>
        </row>
        <row r="15">
          <cell r="C15">
            <v>60000000</v>
          </cell>
        </row>
        <row r="16">
          <cell r="C16">
            <v>0</v>
          </cell>
        </row>
        <row r="17">
          <cell r="C17">
            <v>56952492.642857142</v>
          </cell>
        </row>
        <row r="20">
          <cell r="C20">
            <v>6</v>
          </cell>
        </row>
        <row r="21">
          <cell r="C21">
            <v>1</v>
          </cell>
          <cell r="K21">
            <v>0.40412801504135132</v>
          </cell>
        </row>
        <row r="36">
          <cell r="C36" t="str">
            <v>Yes</v>
          </cell>
        </row>
        <row r="39">
          <cell r="C39" t="str">
            <v>Residential</v>
          </cell>
        </row>
        <row r="40">
          <cell r="C40" t="str">
            <v>Commercial and Small Industrial (Energy)</v>
          </cell>
          <cell r="J40" t="str">
            <v>On</v>
          </cell>
        </row>
        <row r="41">
          <cell r="C41" t="str">
            <v>Commercial and Small Industrial (Demand)</v>
          </cell>
        </row>
        <row r="42">
          <cell r="C42" t="str">
            <v>Large Industrial (Firm)</v>
          </cell>
        </row>
        <row r="43">
          <cell r="C43" t="str">
            <v>Large Industrial (Non-Firm)</v>
          </cell>
        </row>
        <row r="44">
          <cell r="C44" t="str">
            <v>Municipal and Cotton Gin</v>
          </cell>
        </row>
        <row r="45">
          <cell r="C45" t="str">
            <v>Firm Standby</v>
          </cell>
        </row>
        <row r="46">
          <cell r="C46" t="str">
            <v>Non-Firm Standby</v>
          </cell>
        </row>
        <row r="49">
          <cell r="B49">
            <v>2</v>
          </cell>
          <cell r="G49" t="str">
            <v>Off</v>
          </cell>
        </row>
        <row r="54">
          <cell r="C54">
            <v>1.65625</v>
          </cell>
        </row>
        <row r="63">
          <cell r="B63">
            <v>1</v>
          </cell>
        </row>
      </sheetData>
      <sheetData sheetId="4">
        <row r="1">
          <cell r="F1">
            <v>14</v>
          </cell>
        </row>
        <row r="9">
          <cell r="T9">
            <v>3.5400000000000001E-2</v>
          </cell>
          <cell r="AH9">
            <v>5.0099999999999999E-2</v>
          </cell>
          <cell r="AV9">
            <v>5.5599999999999997E-2</v>
          </cell>
          <cell r="BJ9">
            <v>5.96E-2</v>
          </cell>
          <cell r="BX9">
            <v>6.25E-2</v>
          </cell>
          <cell r="CL9">
            <v>0</v>
          </cell>
          <cell r="CZ9">
            <v>0</v>
          </cell>
        </row>
        <row r="15">
          <cell r="L15" t="str">
            <v>All OK!!!</v>
          </cell>
          <cell r="T15">
            <v>1.9221591202699453</v>
          </cell>
          <cell r="AH15">
            <v>4.7245242960039393</v>
          </cell>
          <cell r="AV15">
            <v>7.247534222112348</v>
          </cell>
          <cell r="BJ15">
            <v>9.9976179063920725</v>
          </cell>
          <cell r="BX15">
            <v>12.968346014197197</v>
          </cell>
          <cell r="CL15" t="e">
            <v>#DIV/0!</v>
          </cell>
          <cell r="CZ15" t="e">
            <v>#DIV/0!</v>
          </cell>
        </row>
        <row r="22">
          <cell r="I22">
            <v>803429.91171428573</v>
          </cell>
          <cell r="J22">
            <v>5.4005860673745243E-2</v>
          </cell>
          <cell r="L22">
            <v>31816703.026205435</v>
          </cell>
          <cell r="N22">
            <v>128950233.81</v>
          </cell>
          <cell r="P22">
            <v>4285875.9400000004</v>
          </cell>
          <cell r="R22">
            <v>31816703.030000001</v>
          </cell>
          <cell r="AB22">
            <v>154506809.61000001</v>
          </cell>
          <cell r="AD22">
            <v>7267742.8099999996</v>
          </cell>
          <cell r="AF22">
            <v>0</v>
          </cell>
          <cell r="AP22">
            <v>107094257.8</v>
          </cell>
          <cell r="AR22">
            <v>5590558.2400000002</v>
          </cell>
          <cell r="AT22">
            <v>0</v>
          </cell>
          <cell r="BD22">
            <v>214926737.61000001</v>
          </cell>
          <cell r="BF22">
            <v>12026822.619999999</v>
          </cell>
          <cell r="BH22">
            <v>0</v>
          </cell>
          <cell r="BR22">
            <v>191856857.75</v>
          </cell>
          <cell r="BT22">
            <v>11258267</v>
          </cell>
          <cell r="BV22">
            <v>0</v>
          </cell>
          <cell r="CF22">
            <v>0</v>
          </cell>
          <cell r="CJ22">
            <v>0</v>
          </cell>
          <cell r="CT22">
            <v>0</v>
          </cell>
          <cell r="CX22">
            <v>0</v>
          </cell>
          <cell r="DN22">
            <v>5.4005860675099902E-2</v>
          </cell>
        </row>
        <row r="23">
          <cell r="J23">
            <v>5.4779163176303367E-2</v>
          </cell>
          <cell r="L23">
            <v>19196075.85590411</v>
          </cell>
          <cell r="DN23">
            <v>5.4779163177734527E-2</v>
          </cell>
        </row>
        <row r="24">
          <cell r="J24">
            <v>5.5277612682889478E-2</v>
          </cell>
          <cell r="DN24">
            <v>5.5277612685111457E-2</v>
          </cell>
        </row>
        <row r="25">
          <cell r="J25">
            <v>5.6075723462446124E-2</v>
          </cell>
          <cell r="DN25">
            <v>5.6075723464009165E-2</v>
          </cell>
        </row>
        <row r="26">
          <cell r="E26">
            <v>697771114.44577122</v>
          </cell>
          <cell r="J26">
            <v>5.6660699539553563E-2</v>
          </cell>
          <cell r="DN26">
            <v>5.6660699541177612E-2</v>
          </cell>
        </row>
        <row r="27">
          <cell r="J27">
            <v>5.7595455436258353E-2</v>
          </cell>
          <cell r="DN27">
            <v>5.7595455437981759E-2</v>
          </cell>
        </row>
        <row r="28">
          <cell r="J28">
            <v>5.7833732310843142E-2</v>
          </cell>
          <cell r="DN28">
            <v>5.7833732312628706E-2</v>
          </cell>
        </row>
        <row r="29">
          <cell r="J29">
            <v>5.8217709884852149E-2</v>
          </cell>
          <cell r="DN29">
            <v>5.8217709885795485E-2</v>
          </cell>
        </row>
        <row r="30">
          <cell r="J30">
            <v>5.8512462131393779E-2</v>
          </cell>
          <cell r="DN30">
            <v>5.8512462132376312E-2</v>
          </cell>
        </row>
        <row r="31">
          <cell r="J31">
            <v>5.8992141858155045E-2</v>
          </cell>
          <cell r="DN31">
            <v>5.8992141858155045E-2</v>
          </cell>
        </row>
        <row r="32">
          <cell r="J32">
            <v>5.9329679756581905E-2</v>
          </cell>
          <cell r="DN32">
            <v>5.9329679756581905E-2</v>
          </cell>
        </row>
        <row r="33">
          <cell r="J33">
            <v>5.9849101709437059E-2</v>
          </cell>
          <cell r="DN33">
            <v>5.9849101709437059E-2</v>
          </cell>
        </row>
        <row r="34">
          <cell r="J34">
            <v>6.00318299776176E-2</v>
          </cell>
          <cell r="DN34">
            <v>6.00318299776176E-2</v>
          </cell>
        </row>
        <row r="35">
          <cell r="J35">
            <v>6.0328278805650906E-2</v>
          </cell>
          <cell r="DN35">
            <v>6.0328278804344534E-2</v>
          </cell>
        </row>
        <row r="36">
          <cell r="J36">
            <v>6.05731332145771E-2</v>
          </cell>
          <cell r="DN36">
            <v>6.05731332145771E-2</v>
          </cell>
        </row>
        <row r="37">
          <cell r="J37">
            <v>6.0967766259235709E-2</v>
          </cell>
          <cell r="DN37">
            <v>6.0967766259235709E-2</v>
          </cell>
        </row>
        <row r="38">
          <cell r="J38">
            <v>6.1054646850793613E-2</v>
          </cell>
          <cell r="DN38">
            <v>6.1054646850793613E-2</v>
          </cell>
        </row>
        <row r="39">
          <cell r="J39">
            <v>6.1195980562062859E-2</v>
          </cell>
          <cell r="DN39">
            <v>6.1195980562062859E-2</v>
          </cell>
        </row>
        <row r="40">
          <cell r="J40">
            <v>6.1325080400848012E-2</v>
          </cell>
          <cell r="DN40">
            <v>6.1325080400848012E-2</v>
          </cell>
        </row>
        <row r="41">
          <cell r="J41">
            <v>6.1539104012413984E-2</v>
          </cell>
          <cell r="DN41">
            <v>6.1539104012413984E-2</v>
          </cell>
        </row>
        <row r="42">
          <cell r="J42">
            <v>6.1747429449270766E-2</v>
          </cell>
          <cell r="DN42">
            <v>6.1747429449270766E-2</v>
          </cell>
        </row>
        <row r="43">
          <cell r="J43">
            <v>6.211175102233752E-2</v>
          </cell>
          <cell r="DN43">
            <v>6.211175102233752E-2</v>
          </cell>
        </row>
        <row r="44">
          <cell r="J44">
            <v>6.2499999951135442E-2</v>
          </cell>
          <cell r="DN44">
            <v>6.2499999951135442E-2</v>
          </cell>
          <cell r="DP44">
            <v>0</v>
          </cell>
        </row>
        <row r="45">
          <cell r="J45">
            <v>6.2500000016431856E-2</v>
          </cell>
          <cell r="DN45">
            <v>6.2500000012323878E-2</v>
          </cell>
        </row>
        <row r="46">
          <cell r="J46">
            <v>6.2499999958424306E-2</v>
          </cell>
          <cell r="DN46">
            <v>6.2499999953227352E-2</v>
          </cell>
        </row>
        <row r="47">
          <cell r="J47">
            <v>6.249999988841045E-2</v>
          </cell>
          <cell r="DN47">
            <v>6.249999988841045E-2</v>
          </cell>
        </row>
        <row r="48">
          <cell r="J48">
            <v>6.2499999915155056E-2</v>
          </cell>
          <cell r="DN48">
            <v>6.2499999915155056E-2</v>
          </cell>
        </row>
      </sheetData>
      <sheetData sheetId="5"/>
      <sheetData sheetId="6">
        <row r="5">
          <cell r="E5">
            <v>4.1920000000000004E-3</v>
          </cell>
          <cell r="F5">
            <v>6.9430000000000004E-3</v>
          </cell>
          <cell r="G5">
            <v>2.0558800000000002</v>
          </cell>
          <cell r="H5">
            <v>1.001069</v>
          </cell>
          <cell r="I5">
            <v>0.72169899999999998</v>
          </cell>
          <cell r="J5">
            <v>4.8399999999999997E-3</v>
          </cell>
          <cell r="K5">
            <v>7.5556999999999999E-2</v>
          </cell>
          <cell r="L5">
            <v>0.11909500000000001</v>
          </cell>
        </row>
        <row r="6">
          <cell r="E6">
            <v>4.0296971520318E-3</v>
          </cell>
          <cell r="F6">
            <v>6.5546426315768362E-3</v>
          </cell>
          <cell r="G6">
            <v>2.0667082971524282</v>
          </cell>
          <cell r="H6">
            <v>0.97762278806389824</v>
          </cell>
          <cell r="I6">
            <v>0.72007126579210357</v>
          </cell>
          <cell r="J6">
            <v>4.7204400303140874E-3</v>
          </cell>
          <cell r="K6">
            <v>7.3797438802446755E-2</v>
          </cell>
          <cell r="L6">
            <v>0.11613364510487384</v>
          </cell>
          <cell r="AC6">
            <v>1.2296122733871597E-11</v>
          </cell>
        </row>
        <row r="7">
          <cell r="E7">
            <v>4.0296971520318E-3</v>
          </cell>
          <cell r="F7">
            <v>6.5546426315768362E-3</v>
          </cell>
          <cell r="G7">
            <v>2.0667082971524282</v>
          </cell>
          <cell r="H7">
            <v>0.97762278806389824</v>
          </cell>
          <cell r="I7">
            <v>0.72007126579210357</v>
          </cell>
          <cell r="J7">
            <v>4.7204400303140874E-3</v>
          </cell>
          <cell r="K7">
            <v>7.3797438802446755E-2</v>
          </cell>
          <cell r="L7">
            <v>0.11613364510487384</v>
          </cell>
        </row>
        <row r="8">
          <cell r="E8">
            <v>3.8880688463823298E-3</v>
          </cell>
          <cell r="F8">
            <v>6.3498208092991381E-3</v>
          </cell>
          <cell r="G8">
            <v>2.0075045645649543</v>
          </cell>
          <cell r="H8">
            <v>0.95498277571204293</v>
          </cell>
          <cell r="I8">
            <v>0.718499926158506</v>
          </cell>
          <cell r="J8">
            <v>4.6243456763787241E-3</v>
          </cell>
          <cell r="K8">
            <v>7.2023897220515096E-2</v>
          </cell>
          <cell r="L8">
            <v>0.1132917653840971</v>
          </cell>
        </row>
        <row r="9">
          <cell r="E9">
            <v>3.8880688463823298E-3</v>
          </cell>
          <cell r="F9">
            <v>6.3498208092991381E-3</v>
          </cell>
          <cell r="G9">
            <v>2.0075045645649543</v>
          </cell>
          <cell r="H9">
            <v>0.95498277571204293</v>
          </cell>
          <cell r="I9">
            <v>0.718499926158506</v>
          </cell>
          <cell r="J9">
            <v>4.6243456763787241E-3</v>
          </cell>
          <cell r="K9">
            <v>7.2023897220515096E-2</v>
          </cell>
          <cell r="L9">
            <v>0.1132917653840971</v>
          </cell>
        </row>
        <row r="10">
          <cell r="E10">
            <v>3.7728419475304468E-3</v>
          </cell>
          <cell r="F10">
            <v>6.1984977161777394E-3</v>
          </cell>
          <cell r="G10">
            <v>1.9603364300148882</v>
          </cell>
          <cell r="H10">
            <v>0.93401701451900099</v>
          </cell>
          <cell r="I10">
            <v>0.71704478860619303</v>
          </cell>
          <cell r="J10">
            <v>4.5297981809242814E-3</v>
          </cell>
          <cell r="K10">
            <v>7.0518580621525495E-2</v>
          </cell>
          <cell r="L10">
            <v>0.11141541396502383</v>
          </cell>
        </row>
        <row r="11">
          <cell r="E11">
            <v>3.7728419475304468E-3</v>
          </cell>
          <cell r="F11">
            <v>6.1984977161777394E-3</v>
          </cell>
          <cell r="G11">
            <v>1.9603364300148882</v>
          </cell>
          <cell r="H11">
            <v>0.93401701451900099</v>
          </cell>
          <cell r="I11">
            <v>0.71704478860619303</v>
          </cell>
          <cell r="J11">
            <v>4.5297981809242814E-3</v>
          </cell>
          <cell r="K11">
            <v>7.0518580621525495E-2</v>
          </cell>
          <cell r="L11">
            <v>0.11141541396502383</v>
          </cell>
        </row>
        <row r="12">
          <cell r="E12">
            <v>3.6478458572049952E-3</v>
          </cell>
          <cell r="F12">
            <v>6.0170698678503713E-3</v>
          </cell>
          <cell r="G12">
            <v>1.906825386567212</v>
          </cell>
          <cell r="H12">
            <v>0.91399680536883976</v>
          </cell>
          <cell r="I12">
            <v>0.71565527732531609</v>
          </cell>
          <cell r="J12">
            <v>4.4437859773339338E-3</v>
          </cell>
          <cell r="K12">
            <v>6.9069029106824151E-2</v>
          </cell>
          <cell r="L12">
            <v>0.10912036093575724</v>
          </cell>
        </row>
        <row r="13">
          <cell r="E13">
            <v>3.6478458572049952E-3</v>
          </cell>
          <cell r="F13">
            <v>6.0170698678503713E-3</v>
          </cell>
          <cell r="G13">
            <v>1.906825386567212</v>
          </cell>
          <cell r="H13">
            <v>0.91399680536883976</v>
          </cell>
          <cell r="I13">
            <v>0.71565527732531609</v>
          </cell>
          <cell r="J13">
            <v>4.4437859773339338E-3</v>
          </cell>
          <cell r="K13">
            <v>6.9069029106824151E-2</v>
          </cell>
          <cell r="L13">
            <v>0.10912036093575724</v>
          </cell>
        </row>
        <row r="14">
          <cell r="E14">
            <v>3.2213366415863765E-3</v>
          </cell>
          <cell r="F14">
            <v>5.3336816810657835E-3</v>
          </cell>
          <cell r="G14">
            <v>1.6929007217169407</v>
          </cell>
          <cell r="H14">
            <v>0.81499870034698818</v>
          </cell>
          <cell r="I14">
            <v>0.64973860868258804</v>
          </cell>
          <cell r="J14">
            <v>3.9672015232029177E-3</v>
          </cell>
          <cell r="K14">
            <v>6.1549207126685906E-2</v>
          </cell>
          <cell r="L14">
            <v>9.7100544965137689E-2</v>
          </cell>
        </row>
        <row r="15">
          <cell r="E15">
            <v>3.2213366415863765E-3</v>
          </cell>
          <cell r="F15">
            <v>5.3336816810657835E-3</v>
          </cell>
          <cell r="G15">
            <v>1.6929007217169407</v>
          </cell>
          <cell r="H15">
            <v>0.81499870034698818</v>
          </cell>
          <cell r="I15">
            <v>0.64973860868258804</v>
          </cell>
          <cell r="J15">
            <v>3.9672015232029177E-3</v>
          </cell>
          <cell r="K15">
            <v>6.1549207126685906E-2</v>
          </cell>
          <cell r="L15">
            <v>9.7100544965137689E-2</v>
          </cell>
        </row>
        <row r="16">
          <cell r="E16">
            <v>3.1872493069968776E-3</v>
          </cell>
          <cell r="F16">
            <v>5.3001163953562309E-3</v>
          </cell>
          <cell r="G16">
            <v>1.6849776642046608</v>
          </cell>
          <cell r="H16">
            <v>0.81354817239021315</v>
          </cell>
          <cell r="I16">
            <v>0.66112528576136065</v>
          </cell>
          <cell r="J16">
            <v>3.9693612949584121E-3</v>
          </cell>
          <cell r="K16">
            <v>6.1365567856643814E-2</v>
          </cell>
          <cell r="L16">
            <v>9.6259060222543297E-2</v>
          </cell>
        </row>
        <row r="17">
          <cell r="E17">
            <v>3.1872493069968776E-3</v>
          </cell>
          <cell r="F17">
            <v>5.3001163953562309E-3</v>
          </cell>
          <cell r="G17">
            <v>1.6849776642046608</v>
          </cell>
          <cell r="H17">
            <v>0.81354817239021315</v>
          </cell>
          <cell r="I17">
            <v>0.66112528576136065</v>
          </cell>
          <cell r="J17">
            <v>3.9693612949584121E-3</v>
          </cell>
          <cell r="K17">
            <v>6.1365567856643814E-2</v>
          </cell>
          <cell r="L17">
            <v>9.6259060222543297E-2</v>
          </cell>
        </row>
        <row r="18">
          <cell r="E18">
            <v>3.0813666761157119E-3</v>
          </cell>
          <cell r="F18">
            <v>5.1435510663220274E-3</v>
          </cell>
          <cell r="G18">
            <v>1.6385102054194056</v>
          </cell>
          <cell r="H18">
            <v>0.79513359179744292</v>
          </cell>
          <cell r="I18">
            <v>0.65776181510069853</v>
          </cell>
          <cell r="J18">
            <v>3.8853969184592038E-3</v>
          </cell>
          <cell r="K18">
            <v>6.0013143471372425E-2</v>
          </cell>
          <cell r="L18">
            <v>9.4478919516018653E-2</v>
          </cell>
        </row>
        <row r="19">
          <cell r="E19">
            <v>3.0813666761157119E-3</v>
          </cell>
          <cell r="F19">
            <v>5.1435510663220274E-3</v>
          </cell>
          <cell r="G19">
            <v>1.6385102054194056</v>
          </cell>
          <cell r="H19">
            <v>0.79513359179744292</v>
          </cell>
          <cell r="I19">
            <v>0.65776181510069853</v>
          </cell>
          <cell r="J19">
            <v>3.8853969184592038E-3</v>
          </cell>
          <cell r="K19">
            <v>6.0013143471372425E-2</v>
          </cell>
          <cell r="L19">
            <v>9.4478919516018653E-2</v>
          </cell>
        </row>
        <row r="20">
          <cell r="E20">
            <v>2.9982318771859849E-3</v>
          </cell>
          <cell r="F20">
            <v>5.0185296757178271E-3</v>
          </cell>
          <cell r="G20">
            <v>1.6008196596926039</v>
          </cell>
          <cell r="H20">
            <v>0.77926497194804123</v>
          </cell>
          <cell r="I20">
            <v>0.65697776077948933</v>
          </cell>
          <cell r="J20">
            <v>3.8148543673020437E-3</v>
          </cell>
          <cell r="K20">
            <v>5.880493632701124E-2</v>
          </cell>
          <cell r="L20">
            <v>9.2733284436702951E-2</v>
          </cell>
        </row>
        <row r="21">
          <cell r="E21">
            <v>2.9982318771859849E-3</v>
          </cell>
          <cell r="F21">
            <v>5.0185296757178271E-3</v>
          </cell>
          <cell r="G21">
            <v>1.6008196596926039</v>
          </cell>
          <cell r="H21">
            <v>0.77926497194804123</v>
          </cell>
          <cell r="I21">
            <v>0.65697776077948933</v>
          </cell>
          <cell r="J21">
            <v>3.8148543673020437E-3</v>
          </cell>
          <cell r="K21">
            <v>5.880493632701124E-2</v>
          </cell>
          <cell r="L21">
            <v>9.2733284436702951E-2</v>
          </cell>
        </row>
        <row r="22">
          <cell r="E22">
            <v>2.9136276364233114E-3</v>
          </cell>
          <cell r="F22">
            <v>4.9009599366361617E-3</v>
          </cell>
          <cell r="G22">
            <v>1.5635630864729946</v>
          </cell>
          <cell r="H22">
            <v>0.76176624870881682</v>
          </cell>
          <cell r="I22">
            <v>0.65421208556788524</v>
          </cell>
          <cell r="J22">
            <v>3.7367435483216674E-3</v>
          </cell>
          <cell r="K22">
            <v>5.7515938515008434E-2</v>
          </cell>
          <cell r="L22">
            <v>9.0880483625336073E-2</v>
          </cell>
        </row>
        <row r="23">
          <cell r="E23">
            <v>2.9136276364233114E-3</v>
          </cell>
          <cell r="F23">
            <v>4.9009599366361617E-3</v>
          </cell>
          <cell r="G23">
            <v>1.5635630864729946</v>
          </cell>
          <cell r="H23">
            <v>0.76176624870881682</v>
          </cell>
          <cell r="I23">
            <v>0.65421208556788524</v>
          </cell>
          <cell r="J23">
            <v>3.7367435483216674E-3</v>
          </cell>
          <cell r="K23">
            <v>5.7515938515008434E-2</v>
          </cell>
          <cell r="L23">
            <v>9.0880483625336073E-2</v>
          </cell>
        </row>
        <row r="24">
          <cell r="E24">
            <v>2.8209974340138119E-3</v>
          </cell>
          <cell r="F24">
            <v>4.7684544384328179E-3</v>
          </cell>
          <cell r="G24">
            <v>1.5215884695174267</v>
          </cell>
          <cell r="H24">
            <v>0.74213456535761502</v>
          </cell>
          <cell r="I24">
            <v>0.65378745725958898</v>
          </cell>
          <cell r="J24">
            <v>3.6797870312225258E-3</v>
          </cell>
          <cell r="K24">
            <v>5.6007316584655395E-2</v>
          </cell>
          <cell r="L24">
            <v>8.807366825884666E-2</v>
          </cell>
        </row>
        <row r="25">
          <cell r="E25">
            <v>2.8209974340138119E-3</v>
          </cell>
          <cell r="F25">
            <v>4.7684544384328179E-3</v>
          </cell>
          <cell r="G25">
            <v>1.5215884695174267</v>
          </cell>
          <cell r="H25">
            <v>0.74213456535761502</v>
          </cell>
          <cell r="I25">
            <v>0.65378745725958898</v>
          </cell>
          <cell r="J25">
            <v>3.6797870312225258E-3</v>
          </cell>
          <cell r="K25">
            <v>5.6007316584655395E-2</v>
          </cell>
          <cell r="L25">
            <v>8.807366825884666E-2</v>
          </cell>
        </row>
        <row r="26">
          <cell r="E26">
            <v>2.742033547352161E-3</v>
          </cell>
          <cell r="F26">
            <v>4.6605446765585166E-3</v>
          </cell>
          <cell r="G26">
            <v>1.4872879510326622</v>
          </cell>
          <cell r="H26">
            <v>0.72552445419977707</v>
          </cell>
          <cell r="I26">
            <v>0.65350935672859345</v>
          </cell>
          <cell r="J26">
            <v>3.6267582501388756E-3</v>
          </cell>
          <cell r="K26">
            <v>5.4777027079702431E-2</v>
          </cell>
          <cell r="L26">
            <v>8.6374255364452146E-2</v>
          </cell>
        </row>
        <row r="27">
          <cell r="E27">
            <v>2.742033547352161E-3</v>
          </cell>
          <cell r="F27">
            <v>4.6605446765585166E-3</v>
          </cell>
          <cell r="G27">
            <v>1.4872879510326622</v>
          </cell>
          <cell r="H27">
            <v>0.72552445419977707</v>
          </cell>
          <cell r="I27">
            <v>0.65350935672859345</v>
          </cell>
          <cell r="J27">
            <v>3.6267582501388756E-3</v>
          </cell>
          <cell r="K27">
            <v>5.4777027079702431E-2</v>
          </cell>
          <cell r="L27">
            <v>8.6374255364452146E-2</v>
          </cell>
        </row>
        <row r="28">
          <cell r="E28">
            <v>2.6585130391578939E-3</v>
          </cell>
          <cell r="F28">
            <v>4.543769527798976E-3</v>
          </cell>
          <cell r="G28">
            <v>1.4500556015390464</v>
          </cell>
          <cell r="H28">
            <v>0.70713210046110286</v>
          </cell>
          <cell r="I28">
            <v>0.65148734064325864</v>
          </cell>
          <cell r="J28">
            <v>3.5654834470842758E-3</v>
          </cell>
          <cell r="K28">
            <v>5.3383574013874967E-2</v>
          </cell>
          <cell r="L28">
            <v>8.4024852913816575E-2</v>
          </cell>
        </row>
        <row r="29">
          <cell r="E29">
            <v>2.6585130391578939E-3</v>
          </cell>
          <cell r="F29">
            <v>4.543769527798976E-3</v>
          </cell>
          <cell r="G29">
            <v>1.4500556015390464</v>
          </cell>
          <cell r="H29">
            <v>0.70713210046110286</v>
          </cell>
          <cell r="I29">
            <v>0.65148734064325864</v>
          </cell>
          <cell r="J29">
            <v>3.5654834470842758E-3</v>
          </cell>
          <cell r="K29">
            <v>5.3383574013874967E-2</v>
          </cell>
          <cell r="L29">
            <v>8.4024852913816575E-2</v>
          </cell>
        </row>
        <row r="30">
          <cell r="E30">
            <v>2.5805846944610606E-3</v>
          </cell>
          <cell r="F30">
            <v>4.4316132341572691E-3</v>
          </cell>
          <cell r="G30">
            <v>1.4149056881481965</v>
          </cell>
          <cell r="H30">
            <v>0.69041569766983069</v>
          </cell>
          <cell r="I30">
            <v>0.65067616036023568</v>
          </cell>
          <cell r="J30">
            <v>3.5121887190434123E-3</v>
          </cell>
          <cell r="K30">
            <v>5.2111323635035255E-2</v>
          </cell>
          <cell r="L30">
            <v>8.2046318466812734E-2</v>
          </cell>
        </row>
        <row r="31">
          <cell r="E31">
            <v>2.5805846944610606E-3</v>
          </cell>
          <cell r="F31">
            <v>4.4316132341572691E-3</v>
          </cell>
          <cell r="G31">
            <v>1.4149056881481965</v>
          </cell>
          <cell r="H31">
            <v>0.69041569766983069</v>
          </cell>
          <cell r="I31">
            <v>0.65067616036023568</v>
          </cell>
          <cell r="J31">
            <v>3.5121887190434123E-3</v>
          </cell>
          <cell r="K31">
            <v>5.2111323635035255E-2</v>
          </cell>
          <cell r="L31">
            <v>8.2046318466812734E-2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7">
          <cell r="E37">
            <v>4.0296971520318E-3</v>
          </cell>
          <cell r="F37">
            <v>4.6798341893418188E-4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4.0296971520318E-3</v>
          </cell>
        </row>
        <row r="38">
          <cell r="E38">
            <v>4.0296971520318E-3</v>
          </cell>
          <cell r="F38">
            <v>4.6798341893418188E-4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3.8880688463823298E-3</v>
          </cell>
          <cell r="F39">
            <v>4.4048618354156397E-4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E40">
            <v>3.8880688463823298E-3</v>
          </cell>
          <cell r="F40">
            <v>4.4048618354156397E-4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3.7728419475304468E-3</v>
          </cell>
          <cell r="F41">
            <v>4.2035274740871145E-4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>
            <v>3.7728419475304468E-3</v>
          </cell>
          <cell r="F42">
            <v>4.2035274740871145E-4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E43">
            <v>3.6478458572049952E-3</v>
          </cell>
          <cell r="F43">
            <v>3.9805425657621585E-4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E44">
            <v>3.6478458572049952E-3</v>
          </cell>
          <cell r="F44">
            <v>3.9805425657621585E-4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E45">
            <v>3.2213366415863765E-3</v>
          </cell>
          <cell r="F45">
            <v>3.1279354341420357E-4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E46">
            <v>3.2213366415863765E-3</v>
          </cell>
          <cell r="F46">
            <v>3.1279354341420357E-4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E47">
            <v>3.1872493069968776E-3</v>
          </cell>
          <cell r="F47">
            <v>3.0680162298647181E-4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E48">
            <v>3.1872493069968776E-3</v>
          </cell>
          <cell r="F48">
            <v>3.0680162298647181E-4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E49">
            <v>3.0813666761157119E-3</v>
          </cell>
          <cell r="F49">
            <v>2.9112419419207824E-4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E50">
            <v>3.0813666761157119E-3</v>
          </cell>
          <cell r="F50">
            <v>2.9112419419207824E-4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E51">
            <v>2.9982318771859849E-3</v>
          </cell>
          <cell r="F51">
            <v>2.7803588947427775E-4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E52">
            <v>2.9982318771859849E-3</v>
          </cell>
          <cell r="F52">
            <v>2.7803588947427775E-4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E53">
            <v>2.9136276364233114E-3</v>
          </cell>
          <cell r="F53">
            <v>2.6479188870229541E-4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E54">
            <v>2.9136276364233114E-3</v>
          </cell>
          <cell r="F54">
            <v>2.6479188870229541E-4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E55">
            <v>2.8209974340138119E-3</v>
          </cell>
          <cell r="F55">
            <v>2.4845559216239016E-4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E56">
            <v>2.8209974340138119E-3</v>
          </cell>
          <cell r="F56">
            <v>2.4845559216239016E-4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E57">
            <v>2.742033547352161E-3</v>
          </cell>
          <cell r="F57">
            <v>2.3684110583689015E-4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E58">
            <v>2.742033547352161E-3</v>
          </cell>
          <cell r="F58">
            <v>2.3684110583689015E-4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E59">
            <v>2.6585130391578939E-3</v>
          </cell>
          <cell r="F59">
            <v>2.2338116708470551E-4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E60">
            <v>2.6585130391578939E-3</v>
          </cell>
          <cell r="F60">
            <v>2.2338116708470551E-4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E61">
            <v>2.5805846944610606E-3</v>
          </cell>
          <cell r="F61">
            <v>2.1172747367233482E-4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E62">
            <v>2.5805846944610606E-3</v>
          </cell>
          <cell r="F62">
            <v>2.1172747367233482E-4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</sheetData>
      <sheetData sheetId="7">
        <row r="2">
          <cell r="F2">
            <v>0.15</v>
          </cell>
          <cell r="M2" t="str">
            <v>$797.3 Million Issuance: Base Case</v>
          </cell>
        </row>
        <row r="3">
          <cell r="F3">
            <v>0.3</v>
          </cell>
          <cell r="M3" t="str">
            <v/>
          </cell>
        </row>
        <row r="4">
          <cell r="F4">
            <v>0.3</v>
          </cell>
          <cell r="M4" t="str">
            <v>Variance Trigger On</v>
          </cell>
        </row>
        <row r="5">
          <cell r="F5">
            <v>0.05</v>
          </cell>
        </row>
        <row r="8">
          <cell r="U8">
            <v>0.3</v>
          </cell>
        </row>
        <row r="13">
          <cell r="D13">
            <v>1</v>
          </cell>
          <cell r="E13">
            <v>1</v>
          </cell>
          <cell r="G13">
            <v>1</v>
          </cell>
          <cell r="I13">
            <v>1</v>
          </cell>
          <cell r="K13">
            <v>1</v>
          </cell>
          <cell r="M13">
            <v>1</v>
          </cell>
          <cell r="O13">
            <v>1</v>
          </cell>
          <cell r="Q13">
            <v>1</v>
          </cell>
          <cell r="S13">
            <v>1</v>
          </cell>
          <cell r="T13" t="str">
            <v>Not Locked</v>
          </cell>
          <cell r="U13">
            <v>0.86799999999999999</v>
          </cell>
        </row>
        <row r="14">
          <cell r="E14">
            <v>1</v>
          </cell>
          <cell r="G14">
            <v>1</v>
          </cell>
          <cell r="I14">
            <v>1</v>
          </cell>
          <cell r="K14">
            <v>1</v>
          </cell>
          <cell r="M14">
            <v>1</v>
          </cell>
          <cell r="O14">
            <v>1</v>
          </cell>
          <cell r="Q14">
            <v>1</v>
          </cell>
          <cell r="S14">
            <v>1</v>
          </cell>
          <cell r="T14" t="str">
            <v>Not Locked</v>
          </cell>
        </row>
        <row r="15">
          <cell r="E15">
            <v>1</v>
          </cell>
          <cell r="G15">
            <v>1</v>
          </cell>
          <cell r="I15">
            <v>1</v>
          </cell>
          <cell r="K15">
            <v>1</v>
          </cell>
          <cell r="M15">
            <v>1</v>
          </cell>
          <cell r="O15">
            <v>1</v>
          </cell>
          <cell r="Q15">
            <v>1</v>
          </cell>
          <cell r="S15">
            <v>1</v>
          </cell>
          <cell r="T15" t="str">
            <v>Not Locked</v>
          </cell>
        </row>
        <row r="16">
          <cell r="E16">
            <v>1</v>
          </cell>
          <cell r="G16">
            <v>1</v>
          </cell>
          <cell r="I16">
            <v>1</v>
          </cell>
          <cell r="K16">
            <v>1</v>
          </cell>
          <cell r="M16">
            <v>1</v>
          </cell>
          <cell r="O16">
            <v>1</v>
          </cell>
          <cell r="Q16">
            <v>1</v>
          </cell>
          <cell r="S16">
            <v>1</v>
          </cell>
          <cell r="T16" t="str">
            <v>Not Locked</v>
          </cell>
        </row>
        <row r="17">
          <cell r="E17">
            <v>1</v>
          </cell>
          <cell r="G17">
            <v>1</v>
          </cell>
          <cell r="I17">
            <v>1</v>
          </cell>
          <cell r="K17">
            <v>1</v>
          </cell>
          <cell r="M17">
            <v>1</v>
          </cell>
          <cell r="O17">
            <v>1</v>
          </cell>
          <cell r="Q17">
            <v>1</v>
          </cell>
          <cell r="S17">
            <v>1</v>
          </cell>
          <cell r="T17" t="str">
            <v>Not Locked</v>
          </cell>
        </row>
        <row r="18">
          <cell r="E18">
            <v>1</v>
          </cell>
          <cell r="G18">
            <v>1</v>
          </cell>
          <cell r="I18">
            <v>1</v>
          </cell>
          <cell r="K18">
            <v>1</v>
          </cell>
          <cell r="M18">
            <v>1</v>
          </cell>
          <cell r="O18">
            <v>1</v>
          </cell>
          <cell r="Q18">
            <v>1</v>
          </cell>
          <cell r="S18">
            <v>1</v>
          </cell>
          <cell r="T18" t="str">
            <v>Not Locked</v>
          </cell>
        </row>
        <row r="19">
          <cell r="E19">
            <v>1</v>
          </cell>
          <cell r="G19">
            <v>1</v>
          </cell>
          <cell r="I19">
            <v>1</v>
          </cell>
          <cell r="K19">
            <v>1</v>
          </cell>
          <cell r="M19">
            <v>1</v>
          </cell>
          <cell r="O19">
            <v>1</v>
          </cell>
          <cell r="Q19">
            <v>1</v>
          </cell>
          <cell r="S19">
            <v>1</v>
          </cell>
          <cell r="T19" t="str">
            <v>Not Locked</v>
          </cell>
        </row>
        <row r="20">
          <cell r="E20">
            <v>1</v>
          </cell>
          <cell r="G20">
            <v>1</v>
          </cell>
          <cell r="I20">
            <v>1</v>
          </cell>
          <cell r="K20">
            <v>1</v>
          </cell>
          <cell r="M20">
            <v>1</v>
          </cell>
          <cell r="O20">
            <v>1</v>
          </cell>
          <cell r="Q20">
            <v>1</v>
          </cell>
          <cell r="S20">
            <v>1</v>
          </cell>
          <cell r="T20" t="str">
            <v>Not Locked</v>
          </cell>
        </row>
        <row r="21">
          <cell r="E21">
            <v>1</v>
          </cell>
          <cell r="G21">
            <v>1</v>
          </cell>
          <cell r="I21">
            <v>1</v>
          </cell>
          <cell r="K21">
            <v>1</v>
          </cell>
          <cell r="M21">
            <v>1</v>
          </cell>
          <cell r="O21">
            <v>1</v>
          </cell>
          <cell r="Q21">
            <v>1</v>
          </cell>
          <cell r="S21">
            <v>1</v>
          </cell>
          <cell r="T21" t="str">
            <v>Not Locked</v>
          </cell>
        </row>
        <row r="22">
          <cell r="E22">
            <v>1</v>
          </cell>
          <cell r="G22">
            <v>1</v>
          </cell>
          <cell r="I22">
            <v>1</v>
          </cell>
          <cell r="K22">
            <v>1</v>
          </cell>
          <cell r="M22">
            <v>1</v>
          </cell>
          <cell r="O22">
            <v>1</v>
          </cell>
          <cell r="Q22">
            <v>1</v>
          </cell>
          <cell r="S22">
            <v>1</v>
          </cell>
          <cell r="T22" t="str">
            <v>Not Locked</v>
          </cell>
        </row>
        <row r="23">
          <cell r="E23">
            <v>1</v>
          </cell>
          <cell r="G23">
            <v>1</v>
          </cell>
          <cell r="I23">
            <v>1</v>
          </cell>
          <cell r="K23">
            <v>1</v>
          </cell>
          <cell r="M23">
            <v>1</v>
          </cell>
          <cell r="O23">
            <v>1</v>
          </cell>
          <cell r="Q23">
            <v>1</v>
          </cell>
          <cell r="S23">
            <v>1</v>
          </cell>
          <cell r="T23" t="str">
            <v>Not Locked</v>
          </cell>
        </row>
        <row r="24">
          <cell r="E24">
            <v>1</v>
          </cell>
          <cell r="G24">
            <v>1</v>
          </cell>
          <cell r="I24">
            <v>1</v>
          </cell>
          <cell r="K24">
            <v>1</v>
          </cell>
          <cell r="M24">
            <v>1</v>
          </cell>
          <cell r="O24">
            <v>1</v>
          </cell>
          <cell r="Q24">
            <v>1</v>
          </cell>
          <cell r="S24">
            <v>1</v>
          </cell>
          <cell r="T24" t="str">
            <v>Not Locked</v>
          </cell>
        </row>
        <row r="25">
          <cell r="E25">
            <v>1</v>
          </cell>
          <cell r="G25">
            <v>1</v>
          </cell>
          <cell r="I25">
            <v>1</v>
          </cell>
          <cell r="K25">
            <v>1</v>
          </cell>
          <cell r="M25">
            <v>1</v>
          </cell>
          <cell r="O25">
            <v>1</v>
          </cell>
          <cell r="Q25">
            <v>1</v>
          </cell>
          <cell r="S25">
            <v>1</v>
          </cell>
          <cell r="T25" t="str">
            <v>Not Locked</v>
          </cell>
        </row>
        <row r="26">
          <cell r="E26">
            <v>1</v>
          </cell>
          <cell r="G26">
            <v>1</v>
          </cell>
          <cell r="I26">
            <v>1</v>
          </cell>
          <cell r="K26">
            <v>1</v>
          </cell>
          <cell r="M26">
            <v>1</v>
          </cell>
          <cell r="O26">
            <v>1</v>
          </cell>
          <cell r="Q26">
            <v>1</v>
          </cell>
          <cell r="S26">
            <v>1</v>
          </cell>
          <cell r="T26" t="str">
            <v>Not Locked</v>
          </cell>
        </row>
        <row r="27">
          <cell r="E27">
            <v>1</v>
          </cell>
          <cell r="G27">
            <v>1</v>
          </cell>
          <cell r="I27">
            <v>1</v>
          </cell>
          <cell r="K27">
            <v>1</v>
          </cell>
          <cell r="M27">
            <v>1</v>
          </cell>
          <cell r="O27">
            <v>1</v>
          </cell>
          <cell r="Q27">
            <v>1</v>
          </cell>
          <cell r="S27">
            <v>1</v>
          </cell>
          <cell r="T27" t="str">
            <v>Not Locked</v>
          </cell>
        </row>
        <row r="28">
          <cell r="T28" t="str">
            <v>Not Locked</v>
          </cell>
        </row>
        <row r="35"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</row>
        <row r="36">
          <cell r="D36">
            <v>1</v>
          </cell>
          <cell r="E36">
            <v>1</v>
          </cell>
          <cell r="F36">
            <v>1</v>
          </cell>
          <cell r="G36">
            <v>1</v>
          </cell>
          <cell r="H36">
            <v>1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</row>
        <row r="37"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</row>
        <row r="38"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</row>
        <row r="39">
          <cell r="D39">
            <v>1</v>
          </cell>
          <cell r="E39">
            <v>1</v>
          </cell>
          <cell r="F39">
            <v>1</v>
          </cell>
          <cell r="G39">
            <v>1</v>
          </cell>
          <cell r="H39">
            <v>1</v>
          </cell>
          <cell r="I39">
            <v>1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</row>
        <row r="40">
          <cell r="D40">
            <v>1</v>
          </cell>
          <cell r="E40">
            <v>1</v>
          </cell>
          <cell r="F40">
            <v>1</v>
          </cell>
          <cell r="G40">
            <v>1</v>
          </cell>
          <cell r="H40">
            <v>1</v>
          </cell>
          <cell r="I40">
            <v>1</v>
          </cell>
          <cell r="J40">
            <v>1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</row>
        <row r="41">
          <cell r="D41">
            <v>1</v>
          </cell>
          <cell r="E41">
            <v>1</v>
          </cell>
          <cell r="F41">
            <v>1</v>
          </cell>
          <cell r="G41">
            <v>1</v>
          </cell>
          <cell r="H41">
            <v>1</v>
          </cell>
          <cell r="I41">
            <v>1</v>
          </cell>
          <cell r="J41">
            <v>1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</row>
        <row r="42">
          <cell r="D42">
            <v>1</v>
          </cell>
          <cell r="E42">
            <v>1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</row>
        <row r="43"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</row>
        <row r="44"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</row>
        <row r="45">
          <cell r="D45">
            <v>1</v>
          </cell>
          <cell r="E45">
            <v>1</v>
          </cell>
          <cell r="F45">
            <v>1</v>
          </cell>
          <cell r="G45">
            <v>1</v>
          </cell>
          <cell r="H45">
            <v>1</v>
          </cell>
          <cell r="I45">
            <v>1</v>
          </cell>
          <cell r="J45">
            <v>1</v>
          </cell>
          <cell r="K45">
            <v>1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</row>
        <row r="46">
          <cell r="D46">
            <v>1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  <cell r="I46">
            <v>1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</row>
        <row r="47">
          <cell r="D47">
            <v>1</v>
          </cell>
          <cell r="E47">
            <v>1</v>
          </cell>
          <cell r="F47">
            <v>1</v>
          </cell>
          <cell r="G47">
            <v>1</v>
          </cell>
          <cell r="H47">
            <v>1</v>
          </cell>
          <cell r="I47">
            <v>1</v>
          </cell>
          <cell r="J47">
            <v>1</v>
          </cell>
          <cell r="K47">
            <v>1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</row>
        <row r="48">
          <cell r="D48">
            <v>1</v>
          </cell>
          <cell r="E48">
            <v>1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</row>
        <row r="49">
          <cell r="D49">
            <v>1</v>
          </cell>
          <cell r="E49">
            <v>1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</row>
        <row r="50">
          <cell r="D50">
            <v>1</v>
          </cell>
          <cell r="E50">
            <v>1</v>
          </cell>
          <cell r="F50">
            <v>1</v>
          </cell>
          <cell r="G50">
            <v>1</v>
          </cell>
          <cell r="H50">
            <v>1</v>
          </cell>
          <cell r="I50">
            <v>1</v>
          </cell>
          <cell r="J50">
            <v>1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</row>
        <row r="57">
          <cell r="D57">
            <v>0</v>
          </cell>
          <cell r="E57">
            <v>0.84763737166324449</v>
          </cell>
          <cell r="F57">
            <v>0.14946262833675564</v>
          </cell>
          <cell r="G57">
            <v>0</v>
          </cell>
          <cell r="H57">
            <v>0</v>
          </cell>
        </row>
        <row r="62">
          <cell r="D62">
            <v>0</v>
          </cell>
          <cell r="E62">
            <v>0.83480082135523603</v>
          </cell>
          <cell r="F62">
            <v>0.14719917864476401</v>
          </cell>
          <cell r="G62">
            <v>0</v>
          </cell>
          <cell r="H62">
            <v>0</v>
          </cell>
        </row>
        <row r="67">
          <cell r="D67">
            <v>0</v>
          </cell>
          <cell r="E67">
            <v>0.84763737166324449</v>
          </cell>
          <cell r="F67">
            <v>0.14946262833675564</v>
          </cell>
          <cell r="G67">
            <v>0</v>
          </cell>
          <cell r="H67">
            <v>0</v>
          </cell>
        </row>
        <row r="68">
          <cell r="D68">
            <v>0</v>
          </cell>
          <cell r="E68">
            <v>0.84763737166324449</v>
          </cell>
          <cell r="F68">
            <v>0.14946262833675564</v>
          </cell>
          <cell r="G68">
            <v>0</v>
          </cell>
          <cell r="H68">
            <v>0</v>
          </cell>
        </row>
        <row r="69">
          <cell r="D69">
            <v>0</v>
          </cell>
          <cell r="E69">
            <v>0.84763737166324449</v>
          </cell>
          <cell r="F69">
            <v>0.14946262833675564</v>
          </cell>
          <cell r="G69">
            <v>0</v>
          </cell>
          <cell r="H69">
            <v>0</v>
          </cell>
        </row>
        <row r="70">
          <cell r="D70">
            <v>0</v>
          </cell>
          <cell r="E70">
            <v>0.84763737166324449</v>
          </cell>
          <cell r="F70">
            <v>0.14946262833675564</v>
          </cell>
          <cell r="G70">
            <v>0</v>
          </cell>
          <cell r="H70">
            <v>0</v>
          </cell>
        </row>
        <row r="71">
          <cell r="D71">
            <v>0</v>
          </cell>
          <cell r="E71">
            <v>0.84763737166324449</v>
          </cell>
          <cell r="F71">
            <v>0.14946262833675564</v>
          </cell>
          <cell r="G71">
            <v>0</v>
          </cell>
          <cell r="H71">
            <v>0</v>
          </cell>
        </row>
        <row r="72">
          <cell r="D72">
            <v>0</v>
          </cell>
          <cell r="E72">
            <v>0.84763737166324449</v>
          </cell>
          <cell r="F72">
            <v>0.14946262833675564</v>
          </cell>
          <cell r="G72">
            <v>0</v>
          </cell>
          <cell r="H72">
            <v>0</v>
          </cell>
        </row>
        <row r="73">
          <cell r="D73">
            <v>0</v>
          </cell>
          <cell r="E73">
            <v>0.84763737166324449</v>
          </cell>
          <cell r="F73">
            <v>0.14946262833675564</v>
          </cell>
          <cell r="G73">
            <v>0</v>
          </cell>
          <cell r="H73">
            <v>0</v>
          </cell>
        </row>
        <row r="74">
          <cell r="D74">
            <v>0</v>
          </cell>
          <cell r="E74">
            <v>0.84763737166324449</v>
          </cell>
          <cell r="F74">
            <v>0.14946262833675564</v>
          </cell>
          <cell r="G74">
            <v>0</v>
          </cell>
          <cell r="H74">
            <v>0</v>
          </cell>
        </row>
        <row r="75">
          <cell r="D75">
            <v>0</v>
          </cell>
          <cell r="E75">
            <v>0.84763737166324449</v>
          </cell>
          <cell r="F75">
            <v>0.14946262833675564</v>
          </cell>
          <cell r="G75">
            <v>0</v>
          </cell>
          <cell r="H75">
            <v>0</v>
          </cell>
        </row>
        <row r="76">
          <cell r="D76">
            <v>0</v>
          </cell>
          <cell r="E76">
            <v>0.84763737166324449</v>
          </cell>
          <cell r="F76">
            <v>0.14946262833675564</v>
          </cell>
          <cell r="G76">
            <v>0</v>
          </cell>
          <cell r="H76">
            <v>0</v>
          </cell>
        </row>
        <row r="77">
          <cell r="D77">
            <v>0</v>
          </cell>
          <cell r="E77">
            <v>0.84763737166324449</v>
          </cell>
          <cell r="F77">
            <v>0.14946262833675564</v>
          </cell>
          <cell r="G77">
            <v>0</v>
          </cell>
          <cell r="H77">
            <v>0</v>
          </cell>
        </row>
        <row r="78">
          <cell r="D78">
            <v>0</v>
          </cell>
          <cell r="E78">
            <v>0.84763737166324449</v>
          </cell>
          <cell r="F78">
            <v>0.14946262833675564</v>
          </cell>
          <cell r="G78">
            <v>0</v>
          </cell>
          <cell r="H78">
            <v>0</v>
          </cell>
        </row>
        <row r="79">
          <cell r="D79">
            <v>0</v>
          </cell>
          <cell r="E79">
            <v>0.84763737166324449</v>
          </cell>
          <cell r="F79">
            <v>0.14946262833675564</v>
          </cell>
          <cell r="G79">
            <v>0</v>
          </cell>
          <cell r="H79">
            <v>0</v>
          </cell>
        </row>
        <row r="80">
          <cell r="D80">
            <v>0</v>
          </cell>
          <cell r="E80">
            <v>0.84763737166324449</v>
          </cell>
          <cell r="F80">
            <v>0.14946262833675564</v>
          </cell>
          <cell r="G80">
            <v>0</v>
          </cell>
          <cell r="H80">
            <v>0</v>
          </cell>
        </row>
        <row r="81">
          <cell r="D81">
            <v>0</v>
          </cell>
          <cell r="E81">
            <v>0.84763737166324449</v>
          </cell>
          <cell r="F81">
            <v>0.14946262833675564</v>
          </cell>
          <cell r="G81">
            <v>0</v>
          </cell>
          <cell r="H81">
            <v>0</v>
          </cell>
        </row>
        <row r="82">
          <cell r="D82">
            <v>0</v>
          </cell>
          <cell r="E82">
            <v>0.84763737166324449</v>
          </cell>
          <cell r="F82">
            <v>0.14946262833675564</v>
          </cell>
          <cell r="G82">
            <v>0</v>
          </cell>
          <cell r="H82">
            <v>0</v>
          </cell>
        </row>
        <row r="87">
          <cell r="D87" t="str">
            <v>Low Fee:</v>
          </cell>
          <cell r="G87">
            <v>398667.4485</v>
          </cell>
        </row>
      </sheetData>
      <sheetData sheetId="8">
        <row r="14">
          <cell r="E14" t="str">
            <v>Date</v>
          </cell>
          <cell r="F14" t="str">
            <v>(kWh)</v>
          </cell>
          <cell r="G14" t="str">
            <v>Adjustment</v>
          </cell>
          <cell r="H14" t="str">
            <v>Adjustment</v>
          </cell>
          <cell r="I14" t="str">
            <v>Sales</v>
          </cell>
          <cell r="J14" t="str">
            <v>Sales</v>
          </cell>
          <cell r="K14" t="str">
            <v>(¢/kWh)</v>
          </cell>
        </row>
        <row r="15">
          <cell r="E15">
            <v>37196</v>
          </cell>
          <cell r="F15">
            <v>0</v>
          </cell>
          <cell r="G15">
            <v>1</v>
          </cell>
          <cell r="H15">
            <v>1</v>
          </cell>
          <cell r="I15">
            <v>0</v>
          </cell>
          <cell r="J15">
            <v>0</v>
          </cell>
          <cell r="M15">
            <v>0</v>
          </cell>
          <cell r="T15">
            <v>0</v>
          </cell>
          <cell r="U15">
            <v>0</v>
          </cell>
          <cell r="AB15">
            <v>0</v>
          </cell>
        </row>
        <row r="16">
          <cell r="E16">
            <v>37226</v>
          </cell>
          <cell r="F16">
            <v>0</v>
          </cell>
          <cell r="G16">
            <v>1</v>
          </cell>
          <cell r="H16">
            <v>1</v>
          </cell>
          <cell r="I16">
            <v>0</v>
          </cell>
          <cell r="J16">
            <v>0</v>
          </cell>
        </row>
        <row r="17">
          <cell r="E17">
            <v>37257</v>
          </cell>
          <cell r="F17">
            <v>0</v>
          </cell>
          <cell r="G17">
            <v>1</v>
          </cell>
          <cell r="H17">
            <v>1</v>
          </cell>
          <cell r="I17">
            <v>0</v>
          </cell>
          <cell r="J17">
            <v>0</v>
          </cell>
        </row>
        <row r="18">
          <cell r="E18">
            <v>37288</v>
          </cell>
          <cell r="F18">
            <v>378024168.25988519</v>
          </cell>
          <cell r="G18">
            <v>1</v>
          </cell>
          <cell r="H18">
            <v>1</v>
          </cell>
          <cell r="I18">
            <v>378024168.25988519</v>
          </cell>
          <cell r="J18">
            <v>378024168.25988519</v>
          </cell>
          <cell r="K18">
            <v>0.41920000000000002</v>
          </cell>
          <cell r="V18">
            <v>0</v>
          </cell>
          <cell r="W18">
            <v>0.82794910714285719</v>
          </cell>
          <cell r="X18">
            <v>0.16915089285714288</v>
          </cell>
          <cell r="Y18">
            <v>0</v>
          </cell>
          <cell r="Z18">
            <v>0</v>
          </cell>
        </row>
        <row r="19">
          <cell r="E19">
            <v>37316</v>
          </cell>
          <cell r="F19">
            <v>481682614.02219808</v>
          </cell>
          <cell r="G19">
            <v>1</v>
          </cell>
          <cell r="H19">
            <v>1</v>
          </cell>
          <cell r="I19">
            <v>481682614.02219808</v>
          </cell>
          <cell r="J19">
            <v>481682614.02219808</v>
          </cell>
          <cell r="K19">
            <v>0.41920000000000002</v>
          </cell>
          <cell r="V19">
            <v>0</v>
          </cell>
          <cell r="W19">
            <v>0.84763737166324449</v>
          </cell>
          <cell r="X19">
            <v>0.14946262833675564</v>
          </cell>
          <cell r="Y19">
            <v>0</v>
          </cell>
          <cell r="Z19">
            <v>0</v>
          </cell>
        </row>
        <row r="20">
          <cell r="E20">
            <v>37347</v>
          </cell>
          <cell r="F20">
            <v>501253649.38722706</v>
          </cell>
          <cell r="G20">
            <v>1</v>
          </cell>
          <cell r="H20">
            <v>1</v>
          </cell>
          <cell r="I20">
            <v>501253649.38722706</v>
          </cell>
          <cell r="J20">
            <v>501253649.38722706</v>
          </cell>
          <cell r="K20">
            <v>0.41920000000000002</v>
          </cell>
          <cell r="V20">
            <v>0</v>
          </cell>
          <cell r="W20">
            <v>0.84763737166324449</v>
          </cell>
          <cell r="X20">
            <v>0.14946262833675564</v>
          </cell>
          <cell r="Y20">
            <v>0</v>
          </cell>
          <cell r="Z20">
            <v>0</v>
          </cell>
        </row>
        <row r="21">
          <cell r="E21">
            <v>37377</v>
          </cell>
          <cell r="F21">
            <v>586977687.16515815</v>
          </cell>
          <cell r="G21">
            <v>1</v>
          </cell>
          <cell r="H21">
            <v>1</v>
          </cell>
          <cell r="I21">
            <v>586977687.16515815</v>
          </cell>
          <cell r="J21">
            <v>586977687.16515815</v>
          </cell>
          <cell r="K21">
            <v>0.41920000000000002</v>
          </cell>
          <cell r="V21">
            <v>0</v>
          </cell>
          <cell r="W21">
            <v>0.84763737166324449</v>
          </cell>
          <cell r="X21">
            <v>0.14946262833675564</v>
          </cell>
          <cell r="Y21">
            <v>0</v>
          </cell>
          <cell r="Z21">
            <v>0</v>
          </cell>
        </row>
        <row r="22">
          <cell r="E22">
            <v>37408</v>
          </cell>
          <cell r="F22">
            <v>786168849.44849277</v>
          </cell>
          <cell r="G22">
            <v>1</v>
          </cell>
          <cell r="H22">
            <v>1</v>
          </cell>
          <cell r="I22">
            <v>786168849.44849277</v>
          </cell>
          <cell r="J22">
            <v>786168849.44849277</v>
          </cell>
          <cell r="K22">
            <v>0.41920000000000002</v>
          </cell>
          <cell r="V22">
            <v>0</v>
          </cell>
          <cell r="W22">
            <v>0.84763737166324449</v>
          </cell>
          <cell r="X22">
            <v>0.14946262833675564</v>
          </cell>
          <cell r="Y22">
            <v>0</v>
          </cell>
          <cell r="Z22">
            <v>0</v>
          </cell>
        </row>
        <row r="23">
          <cell r="E23">
            <v>37438</v>
          </cell>
          <cell r="F23">
            <v>904569547.49331987</v>
          </cell>
          <cell r="G23">
            <v>1</v>
          </cell>
          <cell r="H23">
            <v>1</v>
          </cell>
          <cell r="I23">
            <v>904569547.49331987</v>
          </cell>
          <cell r="J23">
            <v>904569547.49331987</v>
          </cell>
          <cell r="K23">
            <v>0.41920000000000002</v>
          </cell>
          <cell r="V23">
            <v>0</v>
          </cell>
          <cell r="W23">
            <v>0.84763737166324449</v>
          </cell>
          <cell r="X23">
            <v>0.14946262833675564</v>
          </cell>
          <cell r="Y23">
            <v>0</v>
          </cell>
          <cell r="Z23">
            <v>0</v>
          </cell>
        </row>
        <row r="24">
          <cell r="E24">
            <v>37469</v>
          </cell>
          <cell r="F24">
            <v>919398107.31258416</v>
          </cell>
          <cell r="G24">
            <v>1</v>
          </cell>
          <cell r="H24">
            <v>1</v>
          </cell>
          <cell r="I24">
            <v>919398107.31258416</v>
          </cell>
          <cell r="J24">
            <v>919398107.31258416</v>
          </cell>
          <cell r="K24">
            <v>0.41920000000000002</v>
          </cell>
          <cell r="V24">
            <v>0</v>
          </cell>
          <cell r="W24">
            <v>0.84763737166324449</v>
          </cell>
          <cell r="X24">
            <v>0.14946262833675564</v>
          </cell>
          <cell r="Y24">
            <v>0</v>
          </cell>
          <cell r="Z24">
            <v>0</v>
          </cell>
        </row>
        <row r="25">
          <cell r="E25">
            <v>37500</v>
          </cell>
          <cell r="F25">
            <v>891150660.64188468</v>
          </cell>
          <cell r="G25">
            <v>1</v>
          </cell>
          <cell r="H25">
            <v>1</v>
          </cell>
          <cell r="I25">
            <v>891150660.64188468</v>
          </cell>
          <cell r="J25">
            <v>891150660.64188468</v>
          </cell>
          <cell r="K25">
            <v>0.41920000000000002</v>
          </cell>
          <cell r="V25">
            <v>0</v>
          </cell>
          <cell r="W25">
            <v>0.84763737166324449</v>
          </cell>
          <cell r="X25">
            <v>0.14946262833675564</v>
          </cell>
          <cell r="Y25">
            <v>0</v>
          </cell>
          <cell r="Z25">
            <v>0</v>
          </cell>
        </row>
        <row r="26">
          <cell r="E26">
            <v>37530</v>
          </cell>
          <cell r="F26">
            <v>755238421.13641584</v>
          </cell>
          <cell r="G26">
            <v>1</v>
          </cell>
          <cell r="H26">
            <v>1</v>
          </cell>
          <cell r="I26">
            <v>755238421.13641584</v>
          </cell>
          <cell r="J26">
            <v>755238421.13641584</v>
          </cell>
          <cell r="K26">
            <v>0.41920000000000002</v>
          </cell>
          <cell r="V26">
            <v>0</v>
          </cell>
          <cell r="W26">
            <v>0.84763737166324449</v>
          </cell>
          <cell r="X26">
            <v>0.14946262833675564</v>
          </cell>
          <cell r="Y26">
            <v>0</v>
          </cell>
          <cell r="Z26">
            <v>0</v>
          </cell>
        </row>
        <row r="27">
          <cell r="E27">
            <v>37561</v>
          </cell>
          <cell r="F27">
            <v>566272887.46138716</v>
          </cell>
          <cell r="G27">
            <v>1</v>
          </cell>
          <cell r="H27">
            <v>1</v>
          </cell>
          <cell r="I27">
            <v>566272887.46138716</v>
          </cell>
          <cell r="J27">
            <v>566272887.46138716</v>
          </cell>
          <cell r="K27">
            <v>0.41920000000000002</v>
          </cell>
          <cell r="V27">
            <v>0</v>
          </cell>
          <cell r="W27">
            <v>0.84763737166324449</v>
          </cell>
          <cell r="X27">
            <v>0.14946262833675564</v>
          </cell>
          <cell r="Y27">
            <v>0</v>
          </cell>
          <cell r="Z27">
            <v>0</v>
          </cell>
        </row>
        <row r="28">
          <cell r="E28">
            <v>37591</v>
          </cell>
          <cell r="F28">
            <v>565669717.12699115</v>
          </cell>
          <cell r="G28">
            <v>1</v>
          </cell>
          <cell r="H28">
            <v>1</v>
          </cell>
          <cell r="I28">
            <v>565669717.12699115</v>
          </cell>
          <cell r="J28">
            <v>565669717.12699115</v>
          </cell>
          <cell r="K28">
            <v>0.41920000000000002</v>
          </cell>
          <cell r="V28">
            <v>0</v>
          </cell>
          <cell r="W28">
            <v>0.84763737166324449</v>
          </cell>
          <cell r="X28">
            <v>0.14946262833675564</v>
          </cell>
          <cell r="Y28">
            <v>0</v>
          </cell>
          <cell r="Z28">
            <v>0</v>
          </cell>
        </row>
        <row r="29">
          <cell r="E29">
            <v>37622</v>
          </cell>
          <cell r="F29">
            <v>537763467</v>
          </cell>
          <cell r="G29">
            <v>1</v>
          </cell>
          <cell r="H29">
            <v>1</v>
          </cell>
          <cell r="I29">
            <v>537763467</v>
          </cell>
          <cell r="J29">
            <v>537763467</v>
          </cell>
          <cell r="K29">
            <v>0.41920000000000002</v>
          </cell>
          <cell r="V29">
            <v>0</v>
          </cell>
          <cell r="W29">
            <v>0.84763737166324449</v>
          </cell>
          <cell r="X29">
            <v>0.14946262833675564</v>
          </cell>
          <cell r="Y29">
            <v>0</v>
          </cell>
          <cell r="Z29">
            <v>0</v>
          </cell>
        </row>
        <row r="30">
          <cell r="E30">
            <v>37653</v>
          </cell>
          <cell r="F30">
            <v>468957397</v>
          </cell>
          <cell r="G30">
            <v>1</v>
          </cell>
          <cell r="H30">
            <v>1</v>
          </cell>
          <cell r="I30">
            <v>468957397</v>
          </cell>
          <cell r="J30">
            <v>468957397</v>
          </cell>
          <cell r="K30">
            <v>0.40296971520317998</v>
          </cell>
        </row>
        <row r="31">
          <cell r="E31">
            <v>37681</v>
          </cell>
          <cell r="F31">
            <v>613736714</v>
          </cell>
          <cell r="G31">
            <v>1</v>
          </cell>
          <cell r="H31">
            <v>1</v>
          </cell>
          <cell r="I31">
            <v>613736714</v>
          </cell>
          <cell r="J31">
            <v>613736714</v>
          </cell>
          <cell r="K31">
            <v>0.40296971520317998</v>
          </cell>
        </row>
        <row r="32">
          <cell r="E32">
            <v>37712</v>
          </cell>
          <cell r="F32">
            <v>648716719</v>
          </cell>
          <cell r="G32">
            <v>1</v>
          </cell>
          <cell r="H32">
            <v>1</v>
          </cell>
          <cell r="I32">
            <v>648716719</v>
          </cell>
          <cell r="J32">
            <v>648716719</v>
          </cell>
          <cell r="K32">
            <v>0.40296971520317998</v>
          </cell>
        </row>
        <row r="33">
          <cell r="E33">
            <v>37742</v>
          </cell>
          <cell r="F33">
            <v>720864196</v>
          </cell>
          <cell r="G33">
            <v>1</v>
          </cell>
          <cell r="H33">
            <v>1</v>
          </cell>
          <cell r="I33">
            <v>720864196</v>
          </cell>
          <cell r="J33">
            <v>720864196</v>
          </cell>
          <cell r="K33">
            <v>0.40296971520317998</v>
          </cell>
        </row>
        <row r="34">
          <cell r="E34">
            <v>37773</v>
          </cell>
          <cell r="F34">
            <v>916757447</v>
          </cell>
          <cell r="G34">
            <v>1</v>
          </cell>
          <cell r="H34">
            <v>1</v>
          </cell>
          <cell r="I34">
            <v>916757447</v>
          </cell>
          <cell r="J34">
            <v>916757447</v>
          </cell>
          <cell r="K34">
            <v>0.40296971520317998</v>
          </cell>
        </row>
        <row r="35">
          <cell r="E35">
            <v>37803</v>
          </cell>
          <cell r="F35">
            <v>960891068</v>
          </cell>
          <cell r="G35">
            <v>1</v>
          </cell>
          <cell r="H35">
            <v>1</v>
          </cell>
          <cell r="I35">
            <v>960891068</v>
          </cell>
          <cell r="J35">
            <v>960891068</v>
          </cell>
          <cell r="K35">
            <v>0.40296971520317998</v>
          </cell>
        </row>
        <row r="36">
          <cell r="E36">
            <v>37834</v>
          </cell>
          <cell r="F36">
            <v>967524337</v>
          </cell>
          <cell r="G36">
            <v>1</v>
          </cell>
          <cell r="H36">
            <v>1</v>
          </cell>
          <cell r="I36">
            <v>967524337</v>
          </cell>
          <cell r="J36">
            <v>967524337</v>
          </cell>
          <cell r="K36">
            <v>0.40296971520317998</v>
          </cell>
        </row>
        <row r="37">
          <cell r="E37">
            <v>37865</v>
          </cell>
          <cell r="F37">
            <v>875080282</v>
          </cell>
          <cell r="G37">
            <v>1</v>
          </cell>
          <cell r="H37">
            <v>1</v>
          </cell>
          <cell r="I37">
            <v>875080282</v>
          </cell>
          <cell r="J37">
            <v>875080282</v>
          </cell>
          <cell r="K37">
            <v>0.40296971520317998</v>
          </cell>
        </row>
        <row r="38">
          <cell r="E38">
            <v>37895</v>
          </cell>
          <cell r="F38">
            <v>684519647</v>
          </cell>
          <cell r="G38">
            <v>1</v>
          </cell>
          <cell r="H38">
            <v>1</v>
          </cell>
          <cell r="I38">
            <v>684519647</v>
          </cell>
          <cell r="J38">
            <v>684519647</v>
          </cell>
          <cell r="K38">
            <v>0.40296971520317998</v>
          </cell>
        </row>
        <row r="39">
          <cell r="E39">
            <v>37926</v>
          </cell>
          <cell r="F39">
            <v>578862376</v>
          </cell>
          <cell r="G39">
            <v>1</v>
          </cell>
          <cell r="H39">
            <v>1</v>
          </cell>
          <cell r="I39">
            <v>578862376</v>
          </cell>
          <cell r="J39">
            <v>578862376</v>
          </cell>
          <cell r="K39">
            <v>0.40296971520317998</v>
          </cell>
        </row>
        <row r="40">
          <cell r="E40">
            <v>37956</v>
          </cell>
          <cell r="F40">
            <v>515912743</v>
          </cell>
          <cell r="G40">
            <v>1</v>
          </cell>
          <cell r="H40">
            <v>1</v>
          </cell>
          <cell r="I40">
            <v>515912743</v>
          </cell>
          <cell r="J40">
            <v>515912743</v>
          </cell>
          <cell r="K40">
            <v>0.40296971520317998</v>
          </cell>
        </row>
        <row r="41">
          <cell r="E41">
            <v>37987</v>
          </cell>
          <cell r="F41">
            <v>550770133</v>
          </cell>
          <cell r="G41">
            <v>1</v>
          </cell>
          <cell r="H41">
            <v>1</v>
          </cell>
          <cell r="I41">
            <v>550770133</v>
          </cell>
          <cell r="J41">
            <v>550770133</v>
          </cell>
          <cell r="K41">
            <v>0.40296971520317998</v>
          </cell>
        </row>
        <row r="42">
          <cell r="E42">
            <v>38018</v>
          </cell>
          <cell r="F42">
            <v>499573766</v>
          </cell>
          <cell r="G42">
            <v>1</v>
          </cell>
          <cell r="H42">
            <v>1</v>
          </cell>
          <cell r="I42">
            <v>499573766</v>
          </cell>
          <cell r="J42">
            <v>499573766</v>
          </cell>
          <cell r="K42">
            <v>0.38880688463823299</v>
          </cell>
        </row>
        <row r="43">
          <cell r="E43">
            <v>38047</v>
          </cell>
          <cell r="F43">
            <v>640829284</v>
          </cell>
          <cell r="G43">
            <v>1</v>
          </cell>
          <cell r="H43">
            <v>1</v>
          </cell>
          <cell r="I43">
            <v>640829284</v>
          </cell>
          <cell r="J43">
            <v>640829284</v>
          </cell>
          <cell r="K43">
            <v>0.38880688463823299</v>
          </cell>
        </row>
        <row r="44">
          <cell r="E44">
            <v>38078</v>
          </cell>
          <cell r="F44">
            <v>678533726</v>
          </cell>
          <cell r="G44">
            <v>1</v>
          </cell>
          <cell r="H44">
            <v>1</v>
          </cell>
          <cell r="I44">
            <v>678533726</v>
          </cell>
          <cell r="J44">
            <v>678533726</v>
          </cell>
          <cell r="K44">
            <v>0.38880688463823299</v>
          </cell>
        </row>
        <row r="45">
          <cell r="E45">
            <v>38108</v>
          </cell>
          <cell r="F45">
            <v>740467713</v>
          </cell>
          <cell r="G45">
            <v>1</v>
          </cell>
          <cell r="H45">
            <v>1</v>
          </cell>
          <cell r="I45">
            <v>740467713</v>
          </cell>
          <cell r="J45">
            <v>740467713</v>
          </cell>
          <cell r="K45">
            <v>0.38880688463823299</v>
          </cell>
        </row>
        <row r="46">
          <cell r="E46">
            <v>38139</v>
          </cell>
          <cell r="F46">
            <v>948484888</v>
          </cell>
          <cell r="G46">
            <v>1</v>
          </cell>
          <cell r="H46">
            <v>1</v>
          </cell>
          <cell r="I46">
            <v>948484888</v>
          </cell>
          <cell r="J46">
            <v>948484888</v>
          </cell>
          <cell r="K46">
            <v>0.38880688463823299</v>
          </cell>
        </row>
        <row r="47">
          <cell r="E47">
            <v>38169</v>
          </cell>
          <cell r="F47">
            <v>991588609</v>
          </cell>
          <cell r="G47">
            <v>1</v>
          </cell>
          <cell r="H47">
            <v>1</v>
          </cell>
          <cell r="I47">
            <v>991588609</v>
          </cell>
          <cell r="J47">
            <v>991588609</v>
          </cell>
          <cell r="K47">
            <v>0.38880688463823299</v>
          </cell>
        </row>
        <row r="48">
          <cell r="E48">
            <v>38200</v>
          </cell>
          <cell r="F48">
            <v>998343194</v>
          </cell>
          <cell r="G48">
            <v>1</v>
          </cell>
          <cell r="H48">
            <v>1</v>
          </cell>
          <cell r="I48">
            <v>998343194</v>
          </cell>
          <cell r="J48">
            <v>998343194</v>
          </cell>
          <cell r="K48">
            <v>0.38880688463823299</v>
          </cell>
        </row>
        <row r="49">
          <cell r="E49">
            <v>38231</v>
          </cell>
          <cell r="F49">
            <v>888091254</v>
          </cell>
          <cell r="G49">
            <v>1</v>
          </cell>
          <cell r="H49">
            <v>1</v>
          </cell>
          <cell r="I49">
            <v>888091254</v>
          </cell>
          <cell r="J49">
            <v>888091254</v>
          </cell>
          <cell r="K49">
            <v>0.38880688463823299</v>
          </cell>
        </row>
        <row r="50">
          <cell r="E50">
            <v>38261</v>
          </cell>
          <cell r="F50">
            <v>707818514</v>
          </cell>
          <cell r="G50">
            <v>1</v>
          </cell>
          <cell r="H50">
            <v>1</v>
          </cell>
          <cell r="I50">
            <v>707818514</v>
          </cell>
          <cell r="J50">
            <v>707818514</v>
          </cell>
          <cell r="K50">
            <v>0.38880688463823299</v>
          </cell>
        </row>
        <row r="51">
          <cell r="E51">
            <v>38292</v>
          </cell>
          <cell r="F51">
            <v>595252611</v>
          </cell>
          <cell r="G51">
            <v>1</v>
          </cell>
          <cell r="H51">
            <v>1</v>
          </cell>
          <cell r="I51">
            <v>595252611</v>
          </cell>
          <cell r="J51">
            <v>595252611</v>
          </cell>
          <cell r="K51">
            <v>0.38880688463823299</v>
          </cell>
        </row>
        <row r="52">
          <cell r="E52">
            <v>38322</v>
          </cell>
          <cell r="F52">
            <v>536030402</v>
          </cell>
          <cell r="G52">
            <v>1</v>
          </cell>
          <cell r="H52">
            <v>1</v>
          </cell>
          <cell r="I52">
            <v>536030402</v>
          </cell>
          <cell r="J52">
            <v>536030402</v>
          </cell>
          <cell r="K52">
            <v>0.38880688463823299</v>
          </cell>
        </row>
        <row r="53">
          <cell r="E53">
            <v>38353</v>
          </cell>
          <cell r="F53">
            <v>581359111</v>
          </cell>
          <cell r="G53">
            <v>1</v>
          </cell>
          <cell r="H53">
            <v>1</v>
          </cell>
          <cell r="I53">
            <v>581359111</v>
          </cell>
          <cell r="J53">
            <v>581359111</v>
          </cell>
          <cell r="K53">
            <v>0.38880688463823299</v>
          </cell>
        </row>
        <row r="54">
          <cell r="E54">
            <v>38384</v>
          </cell>
          <cell r="F54">
            <v>488120352</v>
          </cell>
          <cell r="G54">
            <v>1</v>
          </cell>
          <cell r="H54">
            <v>1</v>
          </cell>
          <cell r="I54">
            <v>488120352</v>
          </cell>
          <cell r="J54">
            <v>488120352</v>
          </cell>
          <cell r="K54">
            <v>0.3772841947530447</v>
          </cell>
        </row>
        <row r="55">
          <cell r="E55">
            <v>38412</v>
          </cell>
          <cell r="F55">
            <v>666007200</v>
          </cell>
          <cell r="G55">
            <v>1</v>
          </cell>
          <cell r="H55">
            <v>1</v>
          </cell>
          <cell r="I55">
            <v>666007200</v>
          </cell>
          <cell r="J55">
            <v>666007200</v>
          </cell>
          <cell r="K55">
            <v>0.3772841947530447</v>
          </cell>
        </row>
        <row r="56">
          <cell r="E56">
            <v>38443</v>
          </cell>
          <cell r="F56">
            <v>705230986</v>
          </cell>
          <cell r="G56">
            <v>1</v>
          </cell>
          <cell r="H56">
            <v>1</v>
          </cell>
          <cell r="I56">
            <v>705230986</v>
          </cell>
          <cell r="J56">
            <v>705230986</v>
          </cell>
          <cell r="K56">
            <v>0.3772841947530447</v>
          </cell>
        </row>
        <row r="57">
          <cell r="E57">
            <v>38473</v>
          </cell>
          <cell r="F57">
            <v>768660830</v>
          </cell>
          <cell r="G57">
            <v>1</v>
          </cell>
          <cell r="H57">
            <v>1</v>
          </cell>
          <cell r="I57">
            <v>768660830</v>
          </cell>
          <cell r="J57">
            <v>768660830</v>
          </cell>
          <cell r="K57">
            <v>0.3772841947530447</v>
          </cell>
        </row>
        <row r="58">
          <cell r="E58">
            <v>38504</v>
          </cell>
          <cell r="F58">
            <v>981554961</v>
          </cell>
          <cell r="G58">
            <v>1</v>
          </cell>
          <cell r="H58">
            <v>1</v>
          </cell>
          <cell r="I58">
            <v>981554961</v>
          </cell>
          <cell r="J58">
            <v>981554961</v>
          </cell>
          <cell r="K58">
            <v>0.3772841947530447</v>
          </cell>
        </row>
        <row r="59">
          <cell r="E59">
            <v>38534</v>
          </cell>
          <cell r="F59">
            <v>1030116900</v>
          </cell>
          <cell r="G59">
            <v>1</v>
          </cell>
          <cell r="H59">
            <v>1</v>
          </cell>
          <cell r="I59">
            <v>1030116900</v>
          </cell>
          <cell r="J59">
            <v>1030116900</v>
          </cell>
          <cell r="K59">
            <v>0.3772841947530447</v>
          </cell>
        </row>
        <row r="60">
          <cell r="E60">
            <v>38565</v>
          </cell>
          <cell r="F60">
            <v>1031554728</v>
          </cell>
          <cell r="G60">
            <v>1</v>
          </cell>
          <cell r="H60">
            <v>1</v>
          </cell>
          <cell r="I60">
            <v>1031554728</v>
          </cell>
          <cell r="J60">
            <v>1031554728</v>
          </cell>
          <cell r="K60">
            <v>0.3772841947530447</v>
          </cell>
        </row>
        <row r="61">
          <cell r="E61">
            <v>38596</v>
          </cell>
          <cell r="F61">
            <v>916627012</v>
          </cell>
          <cell r="G61">
            <v>1</v>
          </cell>
          <cell r="H61">
            <v>1</v>
          </cell>
          <cell r="I61">
            <v>916627012</v>
          </cell>
          <cell r="J61">
            <v>916627012</v>
          </cell>
          <cell r="K61">
            <v>0.3772841947530447</v>
          </cell>
        </row>
        <row r="62">
          <cell r="E62">
            <v>38626</v>
          </cell>
          <cell r="F62">
            <v>730973968</v>
          </cell>
          <cell r="G62">
            <v>1</v>
          </cell>
          <cell r="H62">
            <v>1</v>
          </cell>
          <cell r="I62">
            <v>730973968</v>
          </cell>
          <cell r="J62">
            <v>730973968</v>
          </cell>
          <cell r="K62">
            <v>0.3772841947530447</v>
          </cell>
        </row>
        <row r="63">
          <cell r="E63">
            <v>38657</v>
          </cell>
          <cell r="F63">
            <v>613021095</v>
          </cell>
          <cell r="G63">
            <v>1</v>
          </cell>
          <cell r="H63">
            <v>1</v>
          </cell>
          <cell r="I63">
            <v>613021095</v>
          </cell>
          <cell r="J63">
            <v>613021095</v>
          </cell>
          <cell r="K63">
            <v>0.3772841947530447</v>
          </cell>
        </row>
        <row r="64">
          <cell r="E64">
            <v>38687</v>
          </cell>
          <cell r="F64">
            <v>548754652</v>
          </cell>
          <cell r="G64">
            <v>1</v>
          </cell>
          <cell r="H64">
            <v>1</v>
          </cell>
          <cell r="I64">
            <v>548754652</v>
          </cell>
          <cell r="J64">
            <v>548754652</v>
          </cell>
          <cell r="K64">
            <v>0.3772841947530447</v>
          </cell>
        </row>
        <row r="65">
          <cell r="E65">
            <v>38718</v>
          </cell>
          <cell r="F65">
            <v>588782812</v>
          </cell>
          <cell r="G65">
            <v>1</v>
          </cell>
          <cell r="H65">
            <v>1</v>
          </cell>
          <cell r="I65">
            <v>588782812</v>
          </cell>
          <cell r="J65">
            <v>588782812</v>
          </cell>
          <cell r="K65">
            <v>0.3772841947530447</v>
          </cell>
        </row>
        <row r="66">
          <cell r="E66">
            <v>38749</v>
          </cell>
          <cell r="F66">
            <v>515438157</v>
          </cell>
          <cell r="G66">
            <v>1</v>
          </cell>
          <cell r="H66">
            <v>1</v>
          </cell>
          <cell r="I66">
            <v>515438157</v>
          </cell>
          <cell r="J66">
            <v>515438157</v>
          </cell>
          <cell r="K66">
            <v>0.36478458572049954</v>
          </cell>
        </row>
        <row r="67">
          <cell r="E67">
            <v>38777</v>
          </cell>
          <cell r="F67">
            <v>672009728</v>
          </cell>
          <cell r="G67">
            <v>1</v>
          </cell>
          <cell r="H67">
            <v>1</v>
          </cell>
          <cell r="I67">
            <v>672009728</v>
          </cell>
          <cell r="J67">
            <v>672009728</v>
          </cell>
          <cell r="K67">
            <v>0.36478458572049954</v>
          </cell>
        </row>
        <row r="68">
          <cell r="E68">
            <v>38808</v>
          </cell>
          <cell r="F68">
            <v>705100227</v>
          </cell>
          <cell r="G68">
            <v>1</v>
          </cell>
          <cell r="H68">
            <v>1</v>
          </cell>
          <cell r="I68">
            <v>705100227</v>
          </cell>
          <cell r="J68">
            <v>705100227</v>
          </cell>
          <cell r="K68">
            <v>0.36478458572049954</v>
          </cell>
        </row>
        <row r="69">
          <cell r="E69">
            <v>38838</v>
          </cell>
          <cell r="F69">
            <v>803829099</v>
          </cell>
          <cell r="G69">
            <v>1</v>
          </cell>
          <cell r="H69">
            <v>1</v>
          </cell>
          <cell r="I69">
            <v>803829099</v>
          </cell>
          <cell r="J69">
            <v>803829099</v>
          </cell>
          <cell r="K69">
            <v>0.36478458572049954</v>
          </cell>
        </row>
        <row r="70">
          <cell r="E70">
            <v>38869</v>
          </cell>
          <cell r="F70">
            <v>994614996</v>
          </cell>
          <cell r="G70">
            <v>1</v>
          </cell>
          <cell r="H70">
            <v>1</v>
          </cell>
          <cell r="I70">
            <v>994614996</v>
          </cell>
          <cell r="J70">
            <v>994614996</v>
          </cell>
          <cell r="K70">
            <v>0.36478458572049954</v>
          </cell>
        </row>
        <row r="71">
          <cell r="E71">
            <v>38899</v>
          </cell>
          <cell r="F71">
            <v>1062026319</v>
          </cell>
          <cell r="G71">
            <v>1</v>
          </cell>
          <cell r="H71">
            <v>1</v>
          </cell>
          <cell r="I71">
            <v>1062026319</v>
          </cell>
          <cell r="J71">
            <v>1062026319</v>
          </cell>
          <cell r="K71">
            <v>0.36478458572049954</v>
          </cell>
        </row>
        <row r="72">
          <cell r="E72">
            <v>38930</v>
          </cell>
          <cell r="F72">
            <v>1067585675</v>
          </cell>
          <cell r="G72">
            <v>1</v>
          </cell>
          <cell r="H72">
            <v>1</v>
          </cell>
          <cell r="I72">
            <v>1067585675</v>
          </cell>
          <cell r="J72">
            <v>1067585675</v>
          </cell>
          <cell r="K72">
            <v>0.36478458572049954</v>
          </cell>
        </row>
        <row r="73">
          <cell r="E73">
            <v>38961</v>
          </cell>
          <cell r="F73">
            <v>984610849</v>
          </cell>
          <cell r="G73">
            <v>1</v>
          </cell>
          <cell r="H73">
            <v>1</v>
          </cell>
          <cell r="I73">
            <v>984610849</v>
          </cell>
          <cell r="J73">
            <v>984610849</v>
          </cell>
          <cell r="K73">
            <v>0.36478458572049954</v>
          </cell>
        </row>
        <row r="74">
          <cell r="E74">
            <v>38991</v>
          </cell>
          <cell r="F74">
            <v>760551351</v>
          </cell>
          <cell r="G74">
            <v>1</v>
          </cell>
          <cell r="H74">
            <v>1</v>
          </cell>
          <cell r="I74">
            <v>760551351</v>
          </cell>
          <cell r="J74">
            <v>760551351</v>
          </cell>
          <cell r="K74">
            <v>0.36478458572049954</v>
          </cell>
        </row>
        <row r="75">
          <cell r="E75">
            <v>39022</v>
          </cell>
          <cell r="F75">
            <v>640774304</v>
          </cell>
          <cell r="G75">
            <v>1</v>
          </cell>
          <cell r="H75">
            <v>1</v>
          </cell>
          <cell r="I75">
            <v>640774304</v>
          </cell>
          <cell r="J75">
            <v>640774304</v>
          </cell>
          <cell r="K75">
            <v>0.36478458572049954</v>
          </cell>
        </row>
        <row r="76">
          <cell r="E76">
            <v>39052</v>
          </cell>
          <cell r="F76">
            <v>552855979</v>
          </cell>
          <cell r="G76">
            <v>1</v>
          </cell>
          <cell r="H76">
            <v>1</v>
          </cell>
          <cell r="I76">
            <v>552855979</v>
          </cell>
          <cell r="J76">
            <v>552855979</v>
          </cell>
          <cell r="K76">
            <v>0.36478458572049954</v>
          </cell>
        </row>
        <row r="77">
          <cell r="E77">
            <v>39083</v>
          </cell>
          <cell r="F77">
            <v>614673259</v>
          </cell>
          <cell r="G77">
            <v>1</v>
          </cell>
          <cell r="H77">
            <v>1</v>
          </cell>
          <cell r="I77">
            <v>614673259</v>
          </cell>
          <cell r="J77">
            <v>614673259</v>
          </cell>
          <cell r="K77">
            <v>0.36478458572049954</v>
          </cell>
        </row>
        <row r="78">
          <cell r="E78">
            <v>39114</v>
          </cell>
          <cell r="F78">
            <v>530387809</v>
          </cell>
          <cell r="G78">
            <v>1</v>
          </cell>
          <cell r="H78">
            <v>1</v>
          </cell>
          <cell r="I78">
            <v>530387809</v>
          </cell>
          <cell r="J78">
            <v>530387809</v>
          </cell>
          <cell r="K78">
            <v>0.32213366415863764</v>
          </cell>
        </row>
        <row r="79">
          <cell r="E79">
            <v>39142</v>
          </cell>
          <cell r="F79">
            <v>693745051</v>
          </cell>
          <cell r="G79">
            <v>1</v>
          </cell>
          <cell r="H79">
            <v>1</v>
          </cell>
          <cell r="I79">
            <v>693745051</v>
          </cell>
          <cell r="J79">
            <v>693745051</v>
          </cell>
          <cell r="K79">
            <v>0.32213366415863764</v>
          </cell>
        </row>
        <row r="80">
          <cell r="E80">
            <v>39173</v>
          </cell>
          <cell r="F80">
            <v>729558887</v>
          </cell>
          <cell r="G80">
            <v>1</v>
          </cell>
          <cell r="H80">
            <v>1</v>
          </cell>
          <cell r="I80">
            <v>729558887</v>
          </cell>
          <cell r="J80">
            <v>729558887</v>
          </cell>
          <cell r="K80">
            <v>0.32213366415863764</v>
          </cell>
        </row>
        <row r="81">
          <cell r="E81">
            <v>39203</v>
          </cell>
          <cell r="F81">
            <v>824159256</v>
          </cell>
          <cell r="G81">
            <v>1</v>
          </cell>
          <cell r="H81">
            <v>1</v>
          </cell>
          <cell r="I81">
            <v>824159256</v>
          </cell>
          <cell r="J81">
            <v>824159256</v>
          </cell>
          <cell r="K81">
            <v>0.32213366415863764</v>
          </cell>
        </row>
        <row r="82">
          <cell r="E82">
            <v>39234</v>
          </cell>
          <cell r="F82">
            <v>1028591948</v>
          </cell>
          <cell r="G82">
            <v>1</v>
          </cell>
          <cell r="H82">
            <v>1</v>
          </cell>
          <cell r="I82">
            <v>1028591948</v>
          </cell>
          <cell r="J82">
            <v>1028591948</v>
          </cell>
          <cell r="K82">
            <v>0.32213366415863764</v>
          </cell>
        </row>
        <row r="83">
          <cell r="E83">
            <v>39264</v>
          </cell>
          <cell r="F83">
            <v>1093357504</v>
          </cell>
          <cell r="G83">
            <v>1</v>
          </cell>
          <cell r="H83">
            <v>1</v>
          </cell>
          <cell r="I83">
            <v>1093357504</v>
          </cell>
          <cell r="J83">
            <v>1093357504</v>
          </cell>
          <cell r="K83">
            <v>0.32213366415863764</v>
          </cell>
        </row>
        <row r="84">
          <cell r="E84">
            <v>39295</v>
          </cell>
          <cell r="F84">
            <v>1099005645</v>
          </cell>
          <cell r="G84">
            <v>1</v>
          </cell>
          <cell r="H84">
            <v>1</v>
          </cell>
          <cell r="I84">
            <v>1099005645</v>
          </cell>
          <cell r="J84">
            <v>1099005645</v>
          </cell>
          <cell r="K84">
            <v>0.32213366415863764</v>
          </cell>
        </row>
        <row r="85">
          <cell r="E85">
            <v>39326</v>
          </cell>
          <cell r="F85">
            <v>1009792781</v>
          </cell>
          <cell r="G85">
            <v>1</v>
          </cell>
          <cell r="H85">
            <v>1</v>
          </cell>
          <cell r="I85">
            <v>1009792781</v>
          </cell>
          <cell r="J85">
            <v>1009792781</v>
          </cell>
          <cell r="K85">
            <v>0.32213366415863764</v>
          </cell>
        </row>
        <row r="86">
          <cell r="E86">
            <v>39356</v>
          </cell>
          <cell r="F86">
            <v>778089396</v>
          </cell>
          <cell r="G86">
            <v>1</v>
          </cell>
          <cell r="H86">
            <v>1</v>
          </cell>
          <cell r="I86">
            <v>778089396</v>
          </cell>
          <cell r="J86">
            <v>778089396</v>
          </cell>
          <cell r="K86">
            <v>0.32213366415863764</v>
          </cell>
        </row>
        <row r="87">
          <cell r="E87">
            <v>39387</v>
          </cell>
          <cell r="F87">
            <v>662955465</v>
          </cell>
          <cell r="G87">
            <v>1</v>
          </cell>
          <cell r="H87">
            <v>1</v>
          </cell>
          <cell r="I87">
            <v>662955465</v>
          </cell>
          <cell r="J87">
            <v>662955465</v>
          </cell>
          <cell r="K87">
            <v>0.32213366415863764</v>
          </cell>
        </row>
        <row r="88">
          <cell r="E88">
            <v>39417</v>
          </cell>
          <cell r="F88">
            <v>570060195</v>
          </cell>
          <cell r="G88">
            <v>1</v>
          </cell>
          <cell r="H88">
            <v>1</v>
          </cell>
          <cell r="I88">
            <v>570060195</v>
          </cell>
          <cell r="J88">
            <v>570060195</v>
          </cell>
          <cell r="K88">
            <v>0.32213366415863764</v>
          </cell>
        </row>
        <row r="89">
          <cell r="E89">
            <v>39448</v>
          </cell>
          <cell r="F89">
            <v>628662628</v>
          </cell>
          <cell r="G89">
            <v>1</v>
          </cell>
          <cell r="H89">
            <v>1</v>
          </cell>
          <cell r="I89">
            <v>628662628</v>
          </cell>
          <cell r="J89">
            <v>628662628</v>
          </cell>
          <cell r="K89">
            <v>0.32213366415863764</v>
          </cell>
        </row>
        <row r="90">
          <cell r="E90">
            <v>39479</v>
          </cell>
          <cell r="F90">
            <v>565924248</v>
          </cell>
          <cell r="G90">
            <v>1</v>
          </cell>
          <cell r="H90">
            <v>1</v>
          </cell>
          <cell r="I90">
            <v>565924248</v>
          </cell>
          <cell r="J90">
            <v>565924248</v>
          </cell>
          <cell r="K90">
            <v>0.31872493069968777</v>
          </cell>
        </row>
        <row r="91">
          <cell r="E91">
            <v>39508</v>
          </cell>
          <cell r="F91">
            <v>715649701</v>
          </cell>
          <cell r="G91">
            <v>1</v>
          </cell>
          <cell r="H91">
            <v>1</v>
          </cell>
          <cell r="I91">
            <v>715649701</v>
          </cell>
          <cell r="J91">
            <v>715649701</v>
          </cell>
          <cell r="K91">
            <v>0.31872493069968777</v>
          </cell>
        </row>
        <row r="92">
          <cell r="E92">
            <v>39539</v>
          </cell>
          <cell r="F92">
            <v>756400913</v>
          </cell>
          <cell r="G92">
            <v>1</v>
          </cell>
          <cell r="H92">
            <v>1</v>
          </cell>
          <cell r="I92">
            <v>756400913</v>
          </cell>
          <cell r="J92">
            <v>756400913</v>
          </cell>
          <cell r="K92">
            <v>0.31872493069968777</v>
          </cell>
        </row>
        <row r="93">
          <cell r="E93">
            <v>39569</v>
          </cell>
          <cell r="F93">
            <v>840583911</v>
          </cell>
          <cell r="G93">
            <v>1</v>
          </cell>
          <cell r="H93">
            <v>1</v>
          </cell>
          <cell r="I93">
            <v>840583911</v>
          </cell>
          <cell r="J93">
            <v>840583911</v>
          </cell>
          <cell r="K93">
            <v>0.31872493069968777</v>
          </cell>
        </row>
        <row r="94">
          <cell r="E94">
            <v>39600</v>
          </cell>
          <cell r="F94">
            <v>1069163440</v>
          </cell>
          <cell r="G94">
            <v>1</v>
          </cell>
          <cell r="H94">
            <v>1</v>
          </cell>
          <cell r="I94">
            <v>1069163440</v>
          </cell>
          <cell r="J94">
            <v>1069163440</v>
          </cell>
          <cell r="K94">
            <v>0.31872493069968777</v>
          </cell>
        </row>
        <row r="95">
          <cell r="E95">
            <v>39630</v>
          </cell>
          <cell r="F95">
            <v>1120574219</v>
          </cell>
          <cell r="G95">
            <v>1</v>
          </cell>
          <cell r="H95">
            <v>1</v>
          </cell>
          <cell r="I95">
            <v>1120574219</v>
          </cell>
          <cell r="J95">
            <v>1120574219</v>
          </cell>
          <cell r="K95">
            <v>0.31872493069968777</v>
          </cell>
        </row>
        <row r="96">
          <cell r="E96">
            <v>39661</v>
          </cell>
          <cell r="F96">
            <v>1128354364</v>
          </cell>
          <cell r="G96">
            <v>1</v>
          </cell>
          <cell r="H96">
            <v>1</v>
          </cell>
          <cell r="I96">
            <v>1128354364</v>
          </cell>
          <cell r="J96">
            <v>1128354364</v>
          </cell>
          <cell r="K96">
            <v>0.31872493069968777</v>
          </cell>
        </row>
        <row r="97">
          <cell r="E97">
            <v>39692</v>
          </cell>
          <cell r="F97">
            <v>1020575120</v>
          </cell>
          <cell r="G97">
            <v>1</v>
          </cell>
          <cell r="H97">
            <v>1</v>
          </cell>
          <cell r="I97">
            <v>1020575120</v>
          </cell>
          <cell r="J97">
            <v>1020575120</v>
          </cell>
          <cell r="K97">
            <v>0.31872493069968777</v>
          </cell>
        </row>
        <row r="98">
          <cell r="E98">
            <v>39722</v>
          </cell>
          <cell r="F98">
            <v>798195241</v>
          </cell>
          <cell r="G98">
            <v>1</v>
          </cell>
          <cell r="H98">
            <v>1</v>
          </cell>
          <cell r="I98">
            <v>798195241</v>
          </cell>
          <cell r="J98">
            <v>798195241</v>
          </cell>
          <cell r="K98">
            <v>0.31872493069968777</v>
          </cell>
        </row>
        <row r="99">
          <cell r="E99">
            <v>39753</v>
          </cell>
          <cell r="F99">
            <v>675063484</v>
          </cell>
          <cell r="G99">
            <v>1</v>
          </cell>
          <cell r="H99">
            <v>1</v>
          </cell>
          <cell r="I99">
            <v>675063484</v>
          </cell>
          <cell r="J99">
            <v>675063484</v>
          </cell>
          <cell r="K99">
            <v>0.31872493069968777</v>
          </cell>
        </row>
        <row r="100">
          <cell r="E100">
            <v>39783</v>
          </cell>
          <cell r="F100">
            <v>601427631</v>
          </cell>
          <cell r="G100">
            <v>1</v>
          </cell>
          <cell r="H100">
            <v>1</v>
          </cell>
          <cell r="I100">
            <v>601427631</v>
          </cell>
          <cell r="J100">
            <v>601427631</v>
          </cell>
          <cell r="K100">
            <v>0.31872493069968777</v>
          </cell>
        </row>
        <row r="101">
          <cell r="E101">
            <v>39814</v>
          </cell>
          <cell r="F101">
            <v>641976697</v>
          </cell>
          <cell r="G101">
            <v>1</v>
          </cell>
          <cell r="H101">
            <v>1</v>
          </cell>
          <cell r="I101">
            <v>641976697</v>
          </cell>
          <cell r="J101">
            <v>641976697</v>
          </cell>
          <cell r="K101">
            <v>0.31872493069968777</v>
          </cell>
        </row>
        <row r="102">
          <cell r="E102">
            <v>39845</v>
          </cell>
          <cell r="F102">
            <v>563522100</v>
          </cell>
          <cell r="G102">
            <v>1</v>
          </cell>
          <cell r="H102">
            <v>1</v>
          </cell>
          <cell r="I102">
            <v>563522100</v>
          </cell>
          <cell r="J102">
            <v>563522100</v>
          </cell>
          <cell r="K102">
            <v>0.30813666761157121</v>
          </cell>
        </row>
        <row r="103">
          <cell r="E103">
            <v>39873</v>
          </cell>
          <cell r="F103">
            <v>743461465</v>
          </cell>
          <cell r="G103">
            <v>1</v>
          </cell>
          <cell r="H103">
            <v>1</v>
          </cell>
          <cell r="I103">
            <v>743461465</v>
          </cell>
          <cell r="J103">
            <v>743461465</v>
          </cell>
          <cell r="K103">
            <v>0.30813666761157121</v>
          </cell>
        </row>
        <row r="104">
          <cell r="E104">
            <v>39904</v>
          </cell>
          <cell r="F104">
            <v>784561725</v>
          </cell>
          <cell r="G104">
            <v>1</v>
          </cell>
          <cell r="H104">
            <v>1</v>
          </cell>
          <cell r="I104">
            <v>784561725</v>
          </cell>
          <cell r="J104">
            <v>784561725</v>
          </cell>
          <cell r="K104">
            <v>0.30813666761157121</v>
          </cell>
        </row>
        <row r="105">
          <cell r="E105">
            <v>39934</v>
          </cell>
          <cell r="F105">
            <v>865522443</v>
          </cell>
          <cell r="G105">
            <v>1</v>
          </cell>
          <cell r="H105">
            <v>1</v>
          </cell>
          <cell r="I105">
            <v>865522443</v>
          </cell>
          <cell r="J105">
            <v>865522443</v>
          </cell>
          <cell r="K105">
            <v>0.30813666761157121</v>
          </cell>
        </row>
        <row r="106">
          <cell r="E106">
            <v>39965</v>
          </cell>
          <cell r="F106">
            <v>1104693070</v>
          </cell>
          <cell r="G106">
            <v>1</v>
          </cell>
          <cell r="H106">
            <v>1</v>
          </cell>
          <cell r="I106">
            <v>1104693070</v>
          </cell>
          <cell r="J106">
            <v>1104693070</v>
          </cell>
          <cell r="K106">
            <v>0.30813666761157121</v>
          </cell>
        </row>
        <row r="107">
          <cell r="E107">
            <v>39995</v>
          </cell>
          <cell r="F107">
            <v>1156065931</v>
          </cell>
          <cell r="G107">
            <v>1</v>
          </cell>
          <cell r="H107">
            <v>1</v>
          </cell>
          <cell r="I107">
            <v>1156065931</v>
          </cell>
          <cell r="J107">
            <v>1156065931</v>
          </cell>
          <cell r="K107">
            <v>0.30813666761157121</v>
          </cell>
        </row>
        <row r="108">
          <cell r="E108">
            <v>40026</v>
          </cell>
          <cell r="F108">
            <v>1163066232</v>
          </cell>
          <cell r="G108">
            <v>1</v>
          </cell>
          <cell r="H108">
            <v>1</v>
          </cell>
          <cell r="I108">
            <v>1163066232</v>
          </cell>
          <cell r="J108">
            <v>1163066232</v>
          </cell>
          <cell r="K108">
            <v>0.30813666761157121</v>
          </cell>
        </row>
        <row r="109">
          <cell r="E109">
            <v>40057</v>
          </cell>
          <cell r="F109">
            <v>1042780671</v>
          </cell>
          <cell r="G109">
            <v>1</v>
          </cell>
          <cell r="H109">
            <v>1</v>
          </cell>
          <cell r="I109">
            <v>1042780671</v>
          </cell>
          <cell r="J109">
            <v>1042780671</v>
          </cell>
          <cell r="K109">
            <v>0.30813666761157121</v>
          </cell>
        </row>
        <row r="110">
          <cell r="E110">
            <v>40087</v>
          </cell>
          <cell r="F110">
            <v>824607730</v>
          </cell>
          <cell r="G110">
            <v>1</v>
          </cell>
          <cell r="H110">
            <v>1</v>
          </cell>
          <cell r="I110">
            <v>824607730</v>
          </cell>
          <cell r="J110">
            <v>824607730</v>
          </cell>
          <cell r="K110">
            <v>0.30813666761157121</v>
          </cell>
        </row>
        <row r="111">
          <cell r="E111">
            <v>40118</v>
          </cell>
          <cell r="F111">
            <v>693831085</v>
          </cell>
          <cell r="G111">
            <v>1</v>
          </cell>
          <cell r="H111">
            <v>1</v>
          </cell>
          <cell r="I111">
            <v>693831085</v>
          </cell>
          <cell r="J111">
            <v>693831085</v>
          </cell>
          <cell r="K111">
            <v>0.30813666761157121</v>
          </cell>
        </row>
        <row r="112">
          <cell r="E112">
            <v>40148</v>
          </cell>
          <cell r="F112">
            <v>622683449</v>
          </cell>
          <cell r="G112">
            <v>1</v>
          </cell>
          <cell r="H112">
            <v>1</v>
          </cell>
          <cell r="I112">
            <v>622683449</v>
          </cell>
          <cell r="J112">
            <v>622683449</v>
          </cell>
          <cell r="K112">
            <v>0.30813666761157121</v>
          </cell>
        </row>
        <row r="113">
          <cell r="E113">
            <v>40179</v>
          </cell>
          <cell r="F113">
            <v>668660109</v>
          </cell>
          <cell r="G113">
            <v>1</v>
          </cell>
          <cell r="H113">
            <v>1</v>
          </cell>
          <cell r="I113">
            <v>668660109</v>
          </cell>
          <cell r="J113">
            <v>668660109</v>
          </cell>
          <cell r="K113">
            <v>0.30813666761157121</v>
          </cell>
        </row>
        <row r="114">
          <cell r="E114">
            <v>40210</v>
          </cell>
          <cell r="F114">
            <v>568652095</v>
          </cell>
          <cell r="G114">
            <v>1</v>
          </cell>
          <cell r="H114">
            <v>1</v>
          </cell>
          <cell r="I114">
            <v>568652095</v>
          </cell>
          <cell r="J114">
            <v>568652095</v>
          </cell>
          <cell r="K114">
            <v>0.29982318771859851</v>
          </cell>
        </row>
        <row r="115">
          <cell r="E115">
            <v>40238</v>
          </cell>
          <cell r="F115">
            <v>767637868</v>
          </cell>
          <cell r="G115">
            <v>1</v>
          </cell>
          <cell r="H115">
            <v>1</v>
          </cell>
          <cell r="I115">
            <v>767637868</v>
          </cell>
          <cell r="J115">
            <v>767637868</v>
          </cell>
          <cell r="K115">
            <v>0.29982318771859851</v>
          </cell>
        </row>
        <row r="116">
          <cell r="E116">
            <v>40269</v>
          </cell>
          <cell r="F116">
            <v>812821703</v>
          </cell>
          <cell r="G116">
            <v>1</v>
          </cell>
          <cell r="H116">
            <v>1</v>
          </cell>
          <cell r="I116">
            <v>812821703</v>
          </cell>
          <cell r="J116">
            <v>812821703</v>
          </cell>
          <cell r="K116">
            <v>0.29982318771859851</v>
          </cell>
        </row>
        <row r="117">
          <cell r="E117">
            <v>40299</v>
          </cell>
          <cell r="F117">
            <v>887109274</v>
          </cell>
          <cell r="G117">
            <v>1</v>
          </cell>
          <cell r="H117">
            <v>1</v>
          </cell>
          <cell r="I117">
            <v>887109274</v>
          </cell>
          <cell r="J117">
            <v>887109274</v>
          </cell>
          <cell r="K117">
            <v>0.29982318771859851</v>
          </cell>
        </row>
        <row r="118">
          <cell r="E118">
            <v>40330</v>
          </cell>
          <cell r="F118">
            <v>1136495959</v>
          </cell>
          <cell r="G118">
            <v>1</v>
          </cell>
          <cell r="H118">
            <v>1</v>
          </cell>
          <cell r="I118">
            <v>1136495959</v>
          </cell>
          <cell r="J118">
            <v>1136495959</v>
          </cell>
          <cell r="K118">
            <v>0.29982318771859851</v>
          </cell>
        </row>
        <row r="119">
          <cell r="E119">
            <v>40360</v>
          </cell>
          <cell r="F119">
            <v>1188137696</v>
          </cell>
          <cell r="G119">
            <v>1</v>
          </cell>
          <cell r="H119">
            <v>1</v>
          </cell>
          <cell r="I119">
            <v>1188137696</v>
          </cell>
          <cell r="J119">
            <v>1188137696</v>
          </cell>
          <cell r="K119">
            <v>0.29982318771859851</v>
          </cell>
        </row>
        <row r="120">
          <cell r="E120">
            <v>40391</v>
          </cell>
          <cell r="F120">
            <v>1196234577</v>
          </cell>
          <cell r="G120">
            <v>1</v>
          </cell>
          <cell r="H120">
            <v>1</v>
          </cell>
          <cell r="I120">
            <v>1196234577</v>
          </cell>
          <cell r="J120">
            <v>1196234577</v>
          </cell>
          <cell r="K120">
            <v>0.29982318771859851</v>
          </cell>
        </row>
        <row r="121">
          <cell r="E121">
            <v>40422</v>
          </cell>
          <cell r="F121">
            <v>1064162112</v>
          </cell>
          <cell r="G121">
            <v>1</v>
          </cell>
          <cell r="H121">
            <v>1</v>
          </cell>
          <cell r="I121">
            <v>1064162112</v>
          </cell>
          <cell r="J121">
            <v>1064162112</v>
          </cell>
          <cell r="K121">
            <v>0.29982318771859851</v>
          </cell>
        </row>
        <row r="122">
          <cell r="E122">
            <v>40452</v>
          </cell>
          <cell r="F122">
            <v>847999727</v>
          </cell>
          <cell r="G122">
            <v>1</v>
          </cell>
          <cell r="H122">
            <v>1</v>
          </cell>
          <cell r="I122">
            <v>847999727</v>
          </cell>
          <cell r="J122">
            <v>847999727</v>
          </cell>
          <cell r="K122">
            <v>0.29982318771859851</v>
          </cell>
        </row>
        <row r="123">
          <cell r="E123">
            <v>40483</v>
          </cell>
          <cell r="F123">
            <v>713110796</v>
          </cell>
          <cell r="G123">
            <v>1</v>
          </cell>
          <cell r="H123">
            <v>1</v>
          </cell>
          <cell r="I123">
            <v>713110796</v>
          </cell>
          <cell r="J123">
            <v>713110796</v>
          </cell>
          <cell r="K123">
            <v>0.29982318771859851</v>
          </cell>
        </row>
        <row r="124">
          <cell r="E124">
            <v>40513</v>
          </cell>
          <cell r="F124">
            <v>641948384</v>
          </cell>
          <cell r="G124">
            <v>1</v>
          </cell>
          <cell r="H124">
            <v>1</v>
          </cell>
          <cell r="I124">
            <v>641948384</v>
          </cell>
          <cell r="J124">
            <v>641948384</v>
          </cell>
          <cell r="K124">
            <v>0.29982318771859851</v>
          </cell>
        </row>
        <row r="125">
          <cell r="E125">
            <v>40544</v>
          </cell>
          <cell r="F125">
            <v>691362755</v>
          </cell>
          <cell r="G125">
            <v>1</v>
          </cell>
          <cell r="H125">
            <v>1</v>
          </cell>
          <cell r="I125">
            <v>691362755</v>
          </cell>
          <cell r="J125">
            <v>691362755</v>
          </cell>
          <cell r="K125">
            <v>0.29982318771859851</v>
          </cell>
        </row>
        <row r="126">
          <cell r="E126">
            <v>40575</v>
          </cell>
          <cell r="F126">
            <v>580499597</v>
          </cell>
          <cell r="G126">
            <v>1</v>
          </cell>
          <cell r="H126">
            <v>1</v>
          </cell>
          <cell r="I126">
            <v>580499597</v>
          </cell>
          <cell r="J126">
            <v>580499597</v>
          </cell>
          <cell r="K126">
            <v>0.29136276364233116</v>
          </cell>
        </row>
        <row r="127">
          <cell r="E127">
            <v>40603</v>
          </cell>
          <cell r="F127">
            <v>792136902</v>
          </cell>
          <cell r="G127">
            <v>1</v>
          </cell>
          <cell r="H127">
            <v>1</v>
          </cell>
          <cell r="I127">
            <v>792136902</v>
          </cell>
          <cell r="J127">
            <v>792136902</v>
          </cell>
          <cell r="K127">
            <v>0.29136276364233116</v>
          </cell>
        </row>
        <row r="128">
          <cell r="E128">
            <v>40634</v>
          </cell>
          <cell r="F128">
            <v>838814638</v>
          </cell>
          <cell r="G128">
            <v>1</v>
          </cell>
          <cell r="H128">
            <v>1</v>
          </cell>
          <cell r="I128">
            <v>838814638</v>
          </cell>
          <cell r="J128">
            <v>838814638</v>
          </cell>
          <cell r="K128">
            <v>0.29136276364233116</v>
          </cell>
        </row>
        <row r="129">
          <cell r="E129">
            <v>40664</v>
          </cell>
          <cell r="F129">
            <v>914305666</v>
          </cell>
          <cell r="G129">
            <v>1</v>
          </cell>
          <cell r="H129">
            <v>1</v>
          </cell>
          <cell r="I129">
            <v>914305666</v>
          </cell>
          <cell r="J129">
            <v>914305666</v>
          </cell>
          <cell r="K129">
            <v>0.29136276364233116</v>
          </cell>
        </row>
        <row r="130">
          <cell r="E130">
            <v>40695</v>
          </cell>
          <cell r="F130">
            <v>1167697598</v>
          </cell>
          <cell r="G130">
            <v>1</v>
          </cell>
          <cell r="H130">
            <v>1</v>
          </cell>
          <cell r="I130">
            <v>1167697598</v>
          </cell>
          <cell r="J130">
            <v>1167697598</v>
          </cell>
          <cell r="K130">
            <v>0.29136276364233116</v>
          </cell>
        </row>
        <row r="131">
          <cell r="E131">
            <v>40725</v>
          </cell>
          <cell r="F131">
            <v>1225491881</v>
          </cell>
          <cell r="G131">
            <v>1</v>
          </cell>
          <cell r="H131">
            <v>1</v>
          </cell>
          <cell r="I131">
            <v>1225491881</v>
          </cell>
          <cell r="J131">
            <v>1225491881</v>
          </cell>
          <cell r="K131">
            <v>0.29136276364233116</v>
          </cell>
        </row>
        <row r="132">
          <cell r="E132">
            <v>40756</v>
          </cell>
          <cell r="F132">
            <v>1227142809</v>
          </cell>
          <cell r="G132">
            <v>1</v>
          </cell>
          <cell r="H132">
            <v>1</v>
          </cell>
          <cell r="I132">
            <v>1227142809</v>
          </cell>
          <cell r="J132">
            <v>1227142809</v>
          </cell>
          <cell r="K132">
            <v>0.29136276364233116</v>
          </cell>
        </row>
        <row r="133">
          <cell r="E133">
            <v>40787</v>
          </cell>
          <cell r="F133">
            <v>1090497126</v>
          </cell>
          <cell r="G133">
            <v>1</v>
          </cell>
          <cell r="H133">
            <v>1</v>
          </cell>
          <cell r="I133">
            <v>1090497126</v>
          </cell>
          <cell r="J133">
            <v>1090497126</v>
          </cell>
          <cell r="K133">
            <v>0.29136276364233116</v>
          </cell>
        </row>
        <row r="134">
          <cell r="E134">
            <v>40817</v>
          </cell>
          <cell r="F134">
            <v>869504746</v>
          </cell>
          <cell r="G134">
            <v>1</v>
          </cell>
          <cell r="H134">
            <v>1</v>
          </cell>
          <cell r="I134">
            <v>869504746</v>
          </cell>
          <cell r="J134">
            <v>869504746</v>
          </cell>
          <cell r="K134">
            <v>0.29136276364233116</v>
          </cell>
        </row>
        <row r="135">
          <cell r="E135">
            <v>40848</v>
          </cell>
          <cell r="F135">
            <v>729181041</v>
          </cell>
          <cell r="G135">
            <v>1</v>
          </cell>
          <cell r="H135">
            <v>1</v>
          </cell>
          <cell r="I135">
            <v>729181041</v>
          </cell>
          <cell r="J135">
            <v>729181041</v>
          </cell>
          <cell r="K135">
            <v>0.29136276364233116</v>
          </cell>
        </row>
        <row r="136">
          <cell r="E136">
            <v>40878</v>
          </cell>
          <cell r="F136">
            <v>652533241</v>
          </cell>
          <cell r="G136">
            <v>1</v>
          </cell>
          <cell r="H136">
            <v>1</v>
          </cell>
          <cell r="I136">
            <v>652533241</v>
          </cell>
          <cell r="J136">
            <v>652533241</v>
          </cell>
          <cell r="K136">
            <v>0.29136276364233116</v>
          </cell>
        </row>
        <row r="137">
          <cell r="E137">
            <v>40909</v>
          </cell>
          <cell r="F137">
            <v>698171498</v>
          </cell>
          <cell r="G137">
            <v>1</v>
          </cell>
          <cell r="H137">
            <v>1</v>
          </cell>
          <cell r="I137">
            <v>698171498</v>
          </cell>
          <cell r="J137">
            <v>698171498</v>
          </cell>
          <cell r="K137">
            <v>0.29136276364233116</v>
          </cell>
        </row>
        <row r="138">
          <cell r="E138">
            <v>40940</v>
          </cell>
          <cell r="F138">
            <v>633158817</v>
          </cell>
          <cell r="G138">
            <v>1</v>
          </cell>
          <cell r="H138">
            <v>1</v>
          </cell>
          <cell r="I138">
            <v>633158817</v>
          </cell>
          <cell r="J138">
            <v>633158817</v>
          </cell>
          <cell r="K138">
            <v>0.28209974340138116</v>
          </cell>
        </row>
        <row r="139">
          <cell r="E139">
            <v>40969</v>
          </cell>
          <cell r="F139">
            <v>799740869</v>
          </cell>
          <cell r="G139">
            <v>1</v>
          </cell>
          <cell r="H139">
            <v>1</v>
          </cell>
          <cell r="I139">
            <v>799740869</v>
          </cell>
          <cell r="J139">
            <v>799740869</v>
          </cell>
          <cell r="K139">
            <v>0.28209974340138116</v>
          </cell>
        </row>
        <row r="140">
          <cell r="E140">
            <v>41000</v>
          </cell>
          <cell r="F140">
            <v>841005580</v>
          </cell>
          <cell r="G140">
            <v>1</v>
          </cell>
          <cell r="H140">
            <v>1</v>
          </cell>
          <cell r="I140">
            <v>841005580</v>
          </cell>
          <cell r="J140">
            <v>841005580</v>
          </cell>
          <cell r="K140">
            <v>0.28209974340138116</v>
          </cell>
        </row>
        <row r="141">
          <cell r="E141">
            <v>41030</v>
          </cell>
          <cell r="F141">
            <v>950033357</v>
          </cell>
          <cell r="G141">
            <v>1</v>
          </cell>
          <cell r="H141">
            <v>1</v>
          </cell>
          <cell r="I141">
            <v>950033357</v>
          </cell>
          <cell r="J141">
            <v>950033357</v>
          </cell>
          <cell r="K141">
            <v>0.28209974340138116</v>
          </cell>
        </row>
        <row r="142">
          <cell r="E142">
            <v>41061</v>
          </cell>
          <cell r="F142">
            <v>1185767509</v>
          </cell>
          <cell r="G142">
            <v>1</v>
          </cell>
          <cell r="H142">
            <v>1</v>
          </cell>
          <cell r="I142">
            <v>1185767509</v>
          </cell>
          <cell r="J142">
            <v>1185767509</v>
          </cell>
          <cell r="K142">
            <v>0.28209974340138116</v>
          </cell>
        </row>
        <row r="143">
          <cell r="E143">
            <v>41091</v>
          </cell>
          <cell r="F143">
            <v>1260394578</v>
          </cell>
          <cell r="G143">
            <v>1</v>
          </cell>
          <cell r="H143">
            <v>1</v>
          </cell>
          <cell r="I143">
            <v>1260394578</v>
          </cell>
          <cell r="J143">
            <v>1260394578</v>
          </cell>
          <cell r="K143">
            <v>0.28209974340138116</v>
          </cell>
        </row>
        <row r="144">
          <cell r="E144">
            <v>41122</v>
          </cell>
          <cell r="F144">
            <v>1266868275</v>
          </cell>
          <cell r="G144">
            <v>1</v>
          </cell>
          <cell r="H144">
            <v>1</v>
          </cell>
          <cell r="I144">
            <v>1266868275</v>
          </cell>
          <cell r="J144">
            <v>1266868275</v>
          </cell>
          <cell r="K144">
            <v>0.28209974340138116</v>
          </cell>
        </row>
        <row r="145">
          <cell r="E145">
            <v>41153</v>
          </cell>
          <cell r="F145">
            <v>1164182386</v>
          </cell>
          <cell r="G145">
            <v>1</v>
          </cell>
          <cell r="H145">
            <v>1</v>
          </cell>
          <cell r="I145">
            <v>1164182386</v>
          </cell>
          <cell r="J145">
            <v>1164182386</v>
          </cell>
          <cell r="K145">
            <v>0.28209974340138116</v>
          </cell>
        </row>
        <row r="146">
          <cell r="E146">
            <v>41183</v>
          </cell>
          <cell r="F146">
            <v>896943146</v>
          </cell>
          <cell r="G146">
            <v>1</v>
          </cell>
          <cell r="H146">
            <v>1</v>
          </cell>
          <cell r="I146">
            <v>896943146</v>
          </cell>
          <cell r="J146">
            <v>896943146</v>
          </cell>
          <cell r="K146">
            <v>0.28209974340138116</v>
          </cell>
        </row>
        <row r="147">
          <cell r="E147">
            <v>41214</v>
          </cell>
          <cell r="F147">
            <v>764296221</v>
          </cell>
          <cell r="G147">
            <v>1</v>
          </cell>
          <cell r="H147">
            <v>1</v>
          </cell>
          <cell r="I147">
            <v>764296221</v>
          </cell>
          <cell r="J147">
            <v>764296221</v>
          </cell>
          <cell r="K147">
            <v>0.28209974340138116</v>
          </cell>
        </row>
        <row r="148">
          <cell r="E148">
            <v>41244</v>
          </cell>
          <cell r="F148">
            <v>657031964</v>
          </cell>
          <cell r="G148">
            <v>1</v>
          </cell>
          <cell r="H148">
            <v>1</v>
          </cell>
          <cell r="I148">
            <v>657031964</v>
          </cell>
          <cell r="J148">
            <v>657031964</v>
          </cell>
          <cell r="K148">
            <v>0.28209974340138116</v>
          </cell>
        </row>
        <row r="149">
          <cell r="E149">
            <v>41275</v>
          </cell>
          <cell r="F149">
            <v>727626085</v>
          </cell>
          <cell r="G149">
            <v>1</v>
          </cell>
          <cell r="H149">
            <v>1</v>
          </cell>
          <cell r="I149">
            <v>727626085</v>
          </cell>
          <cell r="J149">
            <v>727626085</v>
          </cell>
          <cell r="K149">
            <v>0.28209974340138116</v>
          </cell>
        </row>
        <row r="150">
          <cell r="E150">
            <v>41306</v>
          </cell>
          <cell r="F150">
            <v>629561017</v>
          </cell>
          <cell r="G150">
            <v>1</v>
          </cell>
          <cell r="H150">
            <v>1</v>
          </cell>
          <cell r="I150">
            <v>629561017</v>
          </cell>
          <cell r="J150">
            <v>629561017</v>
          </cell>
          <cell r="K150">
            <v>0.27420335473521612</v>
          </cell>
        </row>
        <row r="151">
          <cell r="E151">
            <v>41334</v>
          </cell>
          <cell r="F151">
            <v>823031058</v>
          </cell>
          <cell r="G151">
            <v>1</v>
          </cell>
          <cell r="H151">
            <v>1</v>
          </cell>
          <cell r="I151">
            <v>823031058</v>
          </cell>
          <cell r="J151">
            <v>823031058</v>
          </cell>
          <cell r="K151">
            <v>0.27420335473521612</v>
          </cell>
        </row>
        <row r="152">
          <cell r="E152">
            <v>41365</v>
          </cell>
          <cell r="F152">
            <v>872790982</v>
          </cell>
          <cell r="G152">
            <v>1</v>
          </cell>
          <cell r="H152">
            <v>1</v>
          </cell>
          <cell r="I152">
            <v>872790982</v>
          </cell>
          <cell r="J152">
            <v>872790982</v>
          </cell>
          <cell r="K152">
            <v>0.27420335473521612</v>
          </cell>
        </row>
        <row r="153">
          <cell r="E153">
            <v>41395</v>
          </cell>
          <cell r="F153">
            <v>975062869</v>
          </cell>
          <cell r="G153">
            <v>1</v>
          </cell>
          <cell r="H153">
            <v>1</v>
          </cell>
          <cell r="I153">
            <v>975062869</v>
          </cell>
          <cell r="J153">
            <v>975062869</v>
          </cell>
          <cell r="K153">
            <v>0.27420335473521612</v>
          </cell>
        </row>
        <row r="154">
          <cell r="E154">
            <v>41426</v>
          </cell>
          <cell r="F154">
            <v>1233393501</v>
          </cell>
          <cell r="G154">
            <v>1</v>
          </cell>
          <cell r="H154">
            <v>1</v>
          </cell>
          <cell r="I154">
            <v>1233393501</v>
          </cell>
          <cell r="J154">
            <v>1233393501</v>
          </cell>
          <cell r="K154">
            <v>0.27420335473521612</v>
          </cell>
        </row>
        <row r="155">
          <cell r="E155">
            <v>41456</v>
          </cell>
          <cell r="F155">
            <v>1295964273</v>
          </cell>
          <cell r="G155">
            <v>1</v>
          </cell>
          <cell r="H155">
            <v>1</v>
          </cell>
          <cell r="I155">
            <v>1295964273</v>
          </cell>
          <cell r="J155">
            <v>1295964273</v>
          </cell>
          <cell r="K155">
            <v>0.27420335473521612</v>
          </cell>
        </row>
        <row r="156">
          <cell r="E156">
            <v>41487</v>
          </cell>
          <cell r="F156">
            <v>1305596795</v>
          </cell>
          <cell r="G156">
            <v>1</v>
          </cell>
          <cell r="H156">
            <v>1</v>
          </cell>
          <cell r="I156">
            <v>1305596795</v>
          </cell>
          <cell r="J156">
            <v>1305596795</v>
          </cell>
          <cell r="K156">
            <v>0.27420335473521612</v>
          </cell>
        </row>
        <row r="157">
          <cell r="E157">
            <v>41518</v>
          </cell>
          <cell r="F157">
            <v>1200197719</v>
          </cell>
          <cell r="G157">
            <v>1</v>
          </cell>
          <cell r="H157">
            <v>1</v>
          </cell>
          <cell r="I157">
            <v>1200197719</v>
          </cell>
          <cell r="J157">
            <v>1200197719</v>
          </cell>
          <cell r="K157">
            <v>0.27420335473521612</v>
          </cell>
        </row>
        <row r="158">
          <cell r="E158">
            <v>41548</v>
          </cell>
          <cell r="F158">
            <v>916776701</v>
          </cell>
          <cell r="G158">
            <v>1</v>
          </cell>
          <cell r="H158">
            <v>1</v>
          </cell>
          <cell r="I158">
            <v>916776701</v>
          </cell>
          <cell r="J158">
            <v>916776701</v>
          </cell>
          <cell r="K158">
            <v>0.27420335473521612</v>
          </cell>
        </row>
        <row r="159">
          <cell r="E159">
            <v>41579</v>
          </cell>
          <cell r="F159">
            <v>787949572</v>
          </cell>
          <cell r="G159">
            <v>1</v>
          </cell>
          <cell r="H159">
            <v>1</v>
          </cell>
          <cell r="I159">
            <v>787949572</v>
          </cell>
          <cell r="J159">
            <v>787949572</v>
          </cell>
          <cell r="K159">
            <v>0.27420335473521612</v>
          </cell>
        </row>
        <row r="160">
          <cell r="E160">
            <v>41609</v>
          </cell>
          <cell r="F160">
            <v>688069828</v>
          </cell>
          <cell r="G160">
            <v>1</v>
          </cell>
          <cell r="H160">
            <v>1</v>
          </cell>
          <cell r="I160">
            <v>688069828</v>
          </cell>
          <cell r="J160">
            <v>688069828</v>
          </cell>
          <cell r="K160">
            <v>0.27420335473521612</v>
          </cell>
        </row>
        <row r="161">
          <cell r="E161">
            <v>41640</v>
          </cell>
          <cell r="F161">
            <v>746697627</v>
          </cell>
          <cell r="G161">
            <v>1</v>
          </cell>
          <cell r="H161">
            <v>1</v>
          </cell>
          <cell r="I161">
            <v>746697627</v>
          </cell>
          <cell r="J161">
            <v>746697627</v>
          </cell>
          <cell r="K161">
            <v>0.27420335473521612</v>
          </cell>
        </row>
        <row r="162">
          <cell r="E162">
            <v>41671</v>
          </cell>
          <cell r="F162">
            <v>651292753</v>
          </cell>
          <cell r="G162">
            <v>1</v>
          </cell>
          <cell r="H162">
            <v>1</v>
          </cell>
          <cell r="I162">
            <v>651292753</v>
          </cell>
          <cell r="J162">
            <v>651292753</v>
          </cell>
          <cell r="K162">
            <v>0.26585130391578937</v>
          </cell>
        </row>
        <row r="163">
          <cell r="E163">
            <v>41699</v>
          </cell>
          <cell r="F163">
            <v>852617621</v>
          </cell>
          <cell r="G163">
            <v>1</v>
          </cell>
          <cell r="H163">
            <v>1</v>
          </cell>
          <cell r="I163">
            <v>852617621</v>
          </cell>
          <cell r="J163">
            <v>852617621</v>
          </cell>
          <cell r="K163">
            <v>0.26585130391578937</v>
          </cell>
        </row>
        <row r="164">
          <cell r="E164">
            <v>41730</v>
          </cell>
          <cell r="F164">
            <v>901130766</v>
          </cell>
          <cell r="G164">
            <v>1</v>
          </cell>
          <cell r="H164">
            <v>1</v>
          </cell>
          <cell r="I164">
            <v>901130766</v>
          </cell>
          <cell r="J164">
            <v>901130766</v>
          </cell>
          <cell r="K164">
            <v>0.26585130391578937</v>
          </cell>
        </row>
        <row r="165">
          <cell r="E165">
            <v>41760</v>
          </cell>
          <cell r="F165">
            <v>1001464510</v>
          </cell>
          <cell r="G165">
            <v>1</v>
          </cell>
          <cell r="H165">
            <v>1</v>
          </cell>
          <cell r="I165">
            <v>1001464510</v>
          </cell>
          <cell r="J165">
            <v>1001464510</v>
          </cell>
          <cell r="K165">
            <v>0.26585130391578937</v>
          </cell>
        </row>
        <row r="166">
          <cell r="E166">
            <v>41791</v>
          </cell>
          <cell r="F166">
            <v>1273964186</v>
          </cell>
          <cell r="G166">
            <v>1</v>
          </cell>
          <cell r="H166">
            <v>1</v>
          </cell>
          <cell r="I166">
            <v>1273964186</v>
          </cell>
          <cell r="J166">
            <v>1273964186</v>
          </cell>
          <cell r="K166">
            <v>0.26585130391578937</v>
          </cell>
        </row>
        <row r="167">
          <cell r="E167">
            <v>41821</v>
          </cell>
          <cell r="F167">
            <v>1335165204</v>
          </cell>
          <cell r="G167">
            <v>1</v>
          </cell>
          <cell r="H167">
            <v>1</v>
          </cell>
          <cell r="I167">
            <v>1335165204</v>
          </cell>
          <cell r="J167">
            <v>1335165204</v>
          </cell>
          <cell r="K167">
            <v>0.26585130391578937</v>
          </cell>
        </row>
        <row r="168">
          <cell r="E168">
            <v>41852</v>
          </cell>
          <cell r="F168">
            <v>1344476947</v>
          </cell>
          <cell r="G168">
            <v>1</v>
          </cell>
          <cell r="H168">
            <v>1</v>
          </cell>
          <cell r="I168">
            <v>1344476947</v>
          </cell>
          <cell r="J168">
            <v>1344476947</v>
          </cell>
          <cell r="K168">
            <v>0.26585130391578937</v>
          </cell>
        </row>
        <row r="169">
          <cell r="E169">
            <v>41883</v>
          </cell>
          <cell r="F169">
            <v>1216081201</v>
          </cell>
          <cell r="G169">
            <v>1</v>
          </cell>
          <cell r="H169">
            <v>1</v>
          </cell>
          <cell r="I169">
            <v>1216081201</v>
          </cell>
          <cell r="J169">
            <v>1216081201</v>
          </cell>
          <cell r="K169">
            <v>0.26585130391578937</v>
          </cell>
        </row>
        <row r="170">
          <cell r="E170">
            <v>41913</v>
          </cell>
          <cell r="F170">
            <v>950937171</v>
          </cell>
          <cell r="G170">
            <v>1</v>
          </cell>
          <cell r="H170">
            <v>1</v>
          </cell>
          <cell r="I170">
            <v>950937171</v>
          </cell>
          <cell r="J170">
            <v>950937171</v>
          </cell>
          <cell r="K170">
            <v>0.26585130391578937</v>
          </cell>
        </row>
        <row r="171">
          <cell r="E171">
            <v>41944</v>
          </cell>
          <cell r="F171">
            <v>804299970</v>
          </cell>
          <cell r="G171">
            <v>1</v>
          </cell>
          <cell r="H171">
            <v>1</v>
          </cell>
          <cell r="I171">
            <v>804299970</v>
          </cell>
          <cell r="J171">
            <v>804299970</v>
          </cell>
          <cell r="K171">
            <v>0.26585130391578937</v>
          </cell>
        </row>
        <row r="172">
          <cell r="E172">
            <v>41974</v>
          </cell>
          <cell r="F172">
            <v>716318645</v>
          </cell>
          <cell r="G172">
            <v>1</v>
          </cell>
          <cell r="H172">
            <v>1</v>
          </cell>
          <cell r="I172">
            <v>716318645</v>
          </cell>
          <cell r="J172">
            <v>716318645</v>
          </cell>
          <cell r="K172">
            <v>0.26585130391578937</v>
          </cell>
        </row>
        <row r="173">
          <cell r="E173">
            <v>42005</v>
          </cell>
          <cell r="F173">
            <v>762932514</v>
          </cell>
          <cell r="G173">
            <v>1</v>
          </cell>
          <cell r="H173">
            <v>1</v>
          </cell>
          <cell r="I173">
            <v>762932514</v>
          </cell>
          <cell r="J173">
            <v>762932514</v>
          </cell>
          <cell r="K173">
            <v>0.26585130391578937</v>
          </cell>
        </row>
        <row r="174">
          <cell r="E174">
            <v>42036</v>
          </cell>
          <cell r="F174">
            <v>669747061</v>
          </cell>
          <cell r="G174">
            <v>1</v>
          </cell>
          <cell r="H174">
            <v>1</v>
          </cell>
          <cell r="I174">
            <v>669747061</v>
          </cell>
          <cell r="J174">
            <v>669747061</v>
          </cell>
          <cell r="K174">
            <v>0.25805846944610605</v>
          </cell>
        </row>
        <row r="175">
          <cell r="E175">
            <v>42064</v>
          </cell>
          <cell r="F175">
            <v>883783762</v>
          </cell>
          <cell r="G175">
            <v>1</v>
          </cell>
          <cell r="H175">
            <v>1</v>
          </cell>
          <cell r="I175">
            <v>883783762</v>
          </cell>
          <cell r="J175">
            <v>883783762</v>
          </cell>
          <cell r="K175">
            <v>0.25805846944610605</v>
          </cell>
        </row>
        <row r="176">
          <cell r="E176">
            <v>42095</v>
          </cell>
          <cell r="F176">
            <v>932595532</v>
          </cell>
          <cell r="G176">
            <v>1</v>
          </cell>
          <cell r="H176">
            <v>1</v>
          </cell>
          <cell r="I176">
            <v>932595532</v>
          </cell>
          <cell r="J176">
            <v>932595532</v>
          </cell>
          <cell r="K176">
            <v>0.25805846944610605</v>
          </cell>
        </row>
        <row r="177">
          <cell r="E177">
            <v>42125</v>
          </cell>
          <cell r="F177">
            <v>1028881369</v>
          </cell>
          <cell r="G177">
            <v>1</v>
          </cell>
          <cell r="H177">
            <v>1</v>
          </cell>
          <cell r="I177">
            <v>1028881369</v>
          </cell>
          <cell r="J177">
            <v>1028881369</v>
          </cell>
          <cell r="K177">
            <v>0.25805846944610605</v>
          </cell>
        </row>
        <row r="178">
          <cell r="E178">
            <v>42156</v>
          </cell>
          <cell r="F178">
            <v>1313259625</v>
          </cell>
          <cell r="G178">
            <v>1</v>
          </cell>
          <cell r="H178">
            <v>1</v>
          </cell>
          <cell r="I178">
            <v>1313259625</v>
          </cell>
          <cell r="J178">
            <v>1313259625</v>
          </cell>
          <cell r="K178">
            <v>0.25805846944610605</v>
          </cell>
        </row>
        <row r="179">
          <cell r="E179">
            <v>42186</v>
          </cell>
          <cell r="F179">
            <v>1374301322</v>
          </cell>
          <cell r="G179">
            <v>1</v>
          </cell>
          <cell r="H179">
            <v>1</v>
          </cell>
          <cell r="I179">
            <v>1374301322</v>
          </cell>
          <cell r="J179">
            <v>1374301322</v>
          </cell>
          <cell r="K179">
            <v>0.25805846944610605</v>
          </cell>
        </row>
        <row r="180">
          <cell r="E180">
            <v>42217</v>
          </cell>
          <cell r="F180">
            <v>1382664449</v>
          </cell>
          <cell r="G180">
            <v>1</v>
          </cell>
          <cell r="H180">
            <v>1</v>
          </cell>
          <cell r="I180">
            <v>1382664449</v>
          </cell>
          <cell r="J180">
            <v>1382664449</v>
          </cell>
          <cell r="K180">
            <v>0.25805846944610605</v>
          </cell>
        </row>
        <row r="181">
          <cell r="E181">
            <v>42248</v>
          </cell>
          <cell r="F181">
            <v>1239706375</v>
          </cell>
          <cell r="G181">
            <v>1</v>
          </cell>
          <cell r="H181">
            <v>1</v>
          </cell>
          <cell r="I181">
            <v>1239706375</v>
          </cell>
          <cell r="J181">
            <v>1239706375</v>
          </cell>
          <cell r="K181">
            <v>0.25805846944610605</v>
          </cell>
        </row>
        <row r="182">
          <cell r="E182">
            <v>42278</v>
          </cell>
          <cell r="F182">
            <v>980212304</v>
          </cell>
          <cell r="G182">
            <v>1</v>
          </cell>
          <cell r="H182">
            <v>1</v>
          </cell>
          <cell r="I182">
            <v>980212304</v>
          </cell>
          <cell r="J182">
            <v>980212304</v>
          </cell>
          <cell r="K182">
            <v>0.25805846944610605</v>
          </cell>
        </row>
        <row r="183">
          <cell r="E183">
            <v>42309</v>
          </cell>
          <cell r="F183">
            <v>824798206</v>
          </cell>
          <cell r="G183">
            <v>1</v>
          </cell>
          <cell r="H183">
            <v>1</v>
          </cell>
          <cell r="I183">
            <v>824798206</v>
          </cell>
          <cell r="J183">
            <v>824798206</v>
          </cell>
          <cell r="K183">
            <v>0.25805846944610605</v>
          </cell>
        </row>
        <row r="184">
          <cell r="E184">
            <v>42339</v>
          </cell>
          <cell r="F184">
            <v>739990281</v>
          </cell>
          <cell r="G184">
            <v>1</v>
          </cell>
          <cell r="H184">
            <v>1</v>
          </cell>
          <cell r="I184">
            <v>739990281</v>
          </cell>
          <cell r="J184">
            <v>739990281</v>
          </cell>
          <cell r="K184">
            <v>0.25805846944610605</v>
          </cell>
        </row>
        <row r="185">
          <cell r="E185">
            <v>42370</v>
          </cell>
          <cell r="F185">
            <v>793575169</v>
          </cell>
          <cell r="G185">
            <v>1</v>
          </cell>
          <cell r="H185">
            <v>1</v>
          </cell>
          <cell r="I185">
            <v>793575169</v>
          </cell>
          <cell r="J185">
            <v>793575169</v>
          </cell>
          <cell r="K185">
            <v>0.25805846944610605</v>
          </cell>
        </row>
        <row r="186">
          <cell r="E186">
            <v>42401</v>
          </cell>
          <cell r="F186">
            <v>699787225</v>
          </cell>
          <cell r="G186">
            <v>1</v>
          </cell>
          <cell r="H186">
            <v>1</v>
          </cell>
          <cell r="I186">
            <v>699787225</v>
          </cell>
          <cell r="J186">
            <v>699787225</v>
          </cell>
          <cell r="K186">
            <v>0</v>
          </cell>
        </row>
        <row r="187">
          <cell r="E187">
            <v>42430</v>
          </cell>
          <cell r="F187">
            <v>914705923</v>
          </cell>
          <cell r="G187">
            <v>1</v>
          </cell>
          <cell r="H187">
            <v>1</v>
          </cell>
          <cell r="I187">
            <v>914705923</v>
          </cell>
          <cell r="J187">
            <v>914705923</v>
          </cell>
          <cell r="K187">
            <v>0</v>
          </cell>
        </row>
        <row r="188">
          <cell r="E188">
            <v>42461</v>
          </cell>
          <cell r="F188">
            <v>968571211</v>
          </cell>
          <cell r="G188">
            <v>1</v>
          </cell>
          <cell r="H188">
            <v>1</v>
          </cell>
          <cell r="I188">
            <v>968571211</v>
          </cell>
          <cell r="J188">
            <v>968571211</v>
          </cell>
          <cell r="K188">
            <v>0</v>
          </cell>
        </row>
        <row r="189">
          <cell r="E189">
            <v>42491</v>
          </cell>
          <cell r="F189">
            <v>1055733653</v>
          </cell>
          <cell r="G189">
            <v>1</v>
          </cell>
          <cell r="H189">
            <v>1</v>
          </cell>
          <cell r="I189">
            <v>1055733653</v>
          </cell>
          <cell r="J189">
            <v>1055733653</v>
          </cell>
          <cell r="K189">
            <v>0</v>
          </cell>
        </row>
        <row r="190">
          <cell r="E190">
            <v>42522</v>
          </cell>
          <cell r="F190">
            <v>1348337121</v>
          </cell>
          <cell r="G190">
            <v>1</v>
          </cell>
          <cell r="H190">
            <v>1</v>
          </cell>
          <cell r="I190">
            <v>1348337121</v>
          </cell>
          <cell r="J190">
            <v>1348337121</v>
          </cell>
          <cell r="K190">
            <v>0</v>
          </cell>
        </row>
        <row r="191">
          <cell r="E191">
            <v>42552</v>
          </cell>
          <cell r="F191">
            <v>1415080430</v>
          </cell>
          <cell r="G191">
            <v>1</v>
          </cell>
          <cell r="H191">
            <v>1</v>
          </cell>
          <cell r="I191">
            <v>1415080430</v>
          </cell>
          <cell r="J191">
            <v>1415080430</v>
          </cell>
          <cell r="K191">
            <v>0</v>
          </cell>
        </row>
        <row r="192">
          <cell r="E192">
            <v>42583</v>
          </cell>
          <cell r="F192">
            <v>1416945841</v>
          </cell>
          <cell r="G192">
            <v>1</v>
          </cell>
          <cell r="H192">
            <v>1</v>
          </cell>
          <cell r="I192">
            <v>1416945841</v>
          </cell>
          <cell r="J192">
            <v>1416945841</v>
          </cell>
          <cell r="K192">
            <v>0</v>
          </cell>
        </row>
        <row r="193">
          <cell r="E193">
            <v>42614</v>
          </cell>
          <cell r="F193">
            <v>1259252173</v>
          </cell>
          <cell r="G193">
            <v>1</v>
          </cell>
          <cell r="H193">
            <v>1</v>
          </cell>
          <cell r="I193">
            <v>1259252173</v>
          </cell>
          <cell r="J193">
            <v>1259252173</v>
          </cell>
          <cell r="K193">
            <v>0</v>
          </cell>
        </row>
        <row r="194">
          <cell r="E194">
            <v>42644</v>
          </cell>
          <cell r="F194">
            <v>1004000902</v>
          </cell>
          <cell r="G194">
            <v>1</v>
          </cell>
          <cell r="H194">
            <v>1</v>
          </cell>
          <cell r="I194">
            <v>1004000902</v>
          </cell>
          <cell r="J194">
            <v>1004000902</v>
          </cell>
          <cell r="K194">
            <v>0</v>
          </cell>
        </row>
        <row r="195">
          <cell r="E195">
            <v>42675</v>
          </cell>
          <cell r="F195">
            <v>841992736</v>
          </cell>
          <cell r="G195">
            <v>1</v>
          </cell>
          <cell r="H195">
            <v>1</v>
          </cell>
          <cell r="I195">
            <v>841992736</v>
          </cell>
          <cell r="J195">
            <v>841992736</v>
          </cell>
          <cell r="K195">
            <v>0</v>
          </cell>
        </row>
        <row r="196">
          <cell r="E196">
            <v>42705</v>
          </cell>
          <cell r="F196">
            <v>753316615</v>
          </cell>
          <cell r="G196">
            <v>1</v>
          </cell>
          <cell r="H196">
            <v>1</v>
          </cell>
          <cell r="I196">
            <v>753316615</v>
          </cell>
          <cell r="J196">
            <v>753316615</v>
          </cell>
          <cell r="K196">
            <v>0</v>
          </cell>
        </row>
        <row r="197">
          <cell r="E197">
            <v>42736</v>
          </cell>
          <cell r="F197">
            <v>806418107</v>
          </cell>
          <cell r="G197">
            <v>1</v>
          </cell>
          <cell r="H197">
            <v>1</v>
          </cell>
          <cell r="I197">
            <v>806418107</v>
          </cell>
          <cell r="J197">
            <v>806418107</v>
          </cell>
          <cell r="K197">
            <v>0</v>
          </cell>
        </row>
        <row r="198">
          <cell r="E198">
            <v>42767</v>
          </cell>
          <cell r="F198">
            <v>706076662</v>
          </cell>
          <cell r="G198">
            <v>1</v>
          </cell>
          <cell r="H198">
            <v>1</v>
          </cell>
          <cell r="I198">
            <v>706076662</v>
          </cell>
          <cell r="J198">
            <v>706076662</v>
          </cell>
          <cell r="K198">
            <v>0</v>
          </cell>
        </row>
        <row r="199">
          <cell r="E199">
            <v>0</v>
          </cell>
          <cell r="F199">
            <v>0</v>
          </cell>
          <cell r="G199">
            <v>1</v>
          </cell>
          <cell r="H199">
            <v>1</v>
          </cell>
          <cell r="I199">
            <v>0</v>
          </cell>
          <cell r="J199">
            <v>0</v>
          </cell>
          <cell r="K199" t="e">
            <v>#DIV/0!</v>
          </cell>
        </row>
        <row r="200">
          <cell r="E200">
            <v>0</v>
          </cell>
          <cell r="F200">
            <v>0</v>
          </cell>
          <cell r="G200">
            <v>1</v>
          </cell>
          <cell r="H200">
            <v>1</v>
          </cell>
          <cell r="I200">
            <v>0</v>
          </cell>
          <cell r="J200">
            <v>0</v>
          </cell>
          <cell r="K200" t="e">
            <v>#DIV/0!</v>
          </cell>
        </row>
        <row r="201">
          <cell r="E201">
            <v>0</v>
          </cell>
          <cell r="F201">
            <v>0</v>
          </cell>
          <cell r="G201">
            <v>1</v>
          </cell>
          <cell r="H201">
            <v>1</v>
          </cell>
          <cell r="I201">
            <v>0</v>
          </cell>
          <cell r="J201">
            <v>0</v>
          </cell>
          <cell r="K201" t="e">
            <v>#DIV/0!</v>
          </cell>
        </row>
        <row r="202">
          <cell r="E202">
            <v>0</v>
          </cell>
          <cell r="F202">
            <v>0</v>
          </cell>
          <cell r="G202">
            <v>1</v>
          </cell>
          <cell r="H202">
            <v>1</v>
          </cell>
          <cell r="I202">
            <v>0</v>
          </cell>
          <cell r="J202">
            <v>0</v>
          </cell>
          <cell r="K202" t="e">
            <v>#DIV/0!</v>
          </cell>
        </row>
        <row r="203">
          <cell r="E203">
            <v>0</v>
          </cell>
          <cell r="F203">
            <v>0</v>
          </cell>
          <cell r="G203">
            <v>1</v>
          </cell>
          <cell r="H203">
            <v>1</v>
          </cell>
          <cell r="I203">
            <v>0</v>
          </cell>
          <cell r="J203">
            <v>0</v>
          </cell>
          <cell r="K203" t="e">
            <v>#DIV/0!</v>
          </cell>
        </row>
        <row r="204">
          <cell r="E204">
            <v>0</v>
          </cell>
          <cell r="F204">
            <v>0</v>
          </cell>
          <cell r="G204">
            <v>1</v>
          </cell>
          <cell r="H204">
            <v>1</v>
          </cell>
          <cell r="I204">
            <v>0</v>
          </cell>
          <cell r="J204">
            <v>0</v>
          </cell>
          <cell r="K204" t="e">
            <v>#DIV/0!</v>
          </cell>
        </row>
        <row r="205">
          <cell r="E205">
            <v>0</v>
          </cell>
          <cell r="F205">
            <v>0</v>
          </cell>
          <cell r="G205">
            <v>1</v>
          </cell>
          <cell r="H205">
            <v>1</v>
          </cell>
          <cell r="I205">
            <v>0</v>
          </cell>
          <cell r="J205">
            <v>0</v>
          </cell>
          <cell r="K205" t="e">
            <v>#DIV/0!</v>
          </cell>
        </row>
      </sheetData>
      <sheetData sheetId="9">
        <row r="35">
          <cell r="BT35">
            <v>0</v>
          </cell>
        </row>
        <row r="36">
          <cell r="CC36">
            <v>0</v>
          </cell>
        </row>
        <row r="37">
          <cell r="AI37">
            <v>0</v>
          </cell>
        </row>
      </sheetData>
      <sheetData sheetId="10">
        <row r="2">
          <cell r="G2">
            <v>24</v>
          </cell>
        </row>
        <row r="10">
          <cell r="N10">
            <v>73049399.568201914</v>
          </cell>
          <cell r="AB10">
            <v>87778480.632739961</v>
          </cell>
        </row>
        <row r="43">
          <cell r="N43">
            <v>73049399.568201914</v>
          </cell>
          <cell r="AB43">
            <v>87778480.632739961</v>
          </cell>
        </row>
      </sheetData>
      <sheetData sheetId="11">
        <row r="5">
          <cell r="I5" t="str">
            <v>Cost Not Locked!!!</v>
          </cell>
        </row>
        <row r="9">
          <cell r="D9">
            <v>33600408</v>
          </cell>
        </row>
        <row r="20">
          <cell r="D20">
            <v>805233.08220909536</v>
          </cell>
        </row>
        <row r="27">
          <cell r="D27">
            <v>25818789.248492427</v>
          </cell>
        </row>
      </sheetData>
      <sheetData sheetId="12">
        <row r="7">
          <cell r="M7" t="str">
            <v>Total</v>
          </cell>
        </row>
        <row r="9">
          <cell r="M9">
            <v>0</v>
          </cell>
        </row>
        <row r="21">
          <cell r="C21">
            <v>36892</v>
          </cell>
        </row>
      </sheetData>
      <sheetData sheetId="13"/>
      <sheetData sheetId="14">
        <row r="2">
          <cell r="B2" t="str">
            <v>Central Power &amp; Light: Annual Debt Service and Charge Levels*</v>
          </cell>
        </row>
        <row r="3">
          <cell r="B3" t="str">
            <v>$797.3 Million Issuance: Base Case</v>
          </cell>
        </row>
        <row r="4">
          <cell r="B4" t="str">
            <v/>
          </cell>
        </row>
        <row r="8">
          <cell r="E8" t="str">
            <v xml:space="preserve">     Indicative Annual Debt Service (000s)</v>
          </cell>
          <cell r="K8" t="str">
            <v>Estimated Transition Charge Levels (¢/kWh &amp; $/kW)</v>
          </cell>
        </row>
        <row r="47">
          <cell r="B47" t="str">
            <v>Central Power &amp; Light: Annual Debt Service and Charge Levels*</v>
          </cell>
        </row>
        <row r="48">
          <cell r="B48" t="str">
            <v>$797.3 Million Issuance: Base Case</v>
          </cell>
        </row>
        <row r="49">
          <cell r="B49" t="str">
            <v/>
          </cell>
        </row>
        <row r="52">
          <cell r="B52" t="str">
            <v>Annual Debt Service</v>
          </cell>
          <cell r="I52" t="str">
            <v>Estimated Transition Charge Levels (¢/kWh &amp; $/KW)</v>
          </cell>
        </row>
        <row r="53">
          <cell r="J53">
            <v>0</v>
          </cell>
          <cell r="K53">
            <v>1</v>
          </cell>
          <cell r="L53">
            <v>2</v>
          </cell>
          <cell r="M53">
            <v>3</v>
          </cell>
          <cell r="N53">
            <v>4</v>
          </cell>
          <cell r="O53">
            <v>5</v>
          </cell>
          <cell r="P53">
            <v>6</v>
          </cell>
          <cell r="Q53">
            <v>7</v>
          </cell>
        </row>
        <row r="54">
          <cell r="J54" t="str">
            <v>Residential  (¢/kWh)</v>
          </cell>
          <cell r="K54" t="str">
            <v>C&amp;I: Energy  (¢/kWh)</v>
          </cell>
          <cell r="L54" t="str">
            <v>C&amp;I: Demand  ($/kW)</v>
          </cell>
          <cell r="M54" t="str">
            <v>LI: Firm      ($/kW)</v>
          </cell>
          <cell r="N54" t="str">
            <v>LI: Non-Firm     ($/kW)</v>
          </cell>
          <cell r="O54" t="str">
            <v>M&amp;CG   (¢/kWh)</v>
          </cell>
          <cell r="P54" t="str">
            <v>Firm Standby ($/kW)</v>
          </cell>
          <cell r="Q54" t="str">
            <v>Non-Firm Standby ($/kW)</v>
          </cell>
        </row>
        <row r="55">
          <cell r="B55" t="str">
            <v>Period</v>
          </cell>
          <cell r="D55" t="str">
            <v xml:space="preserve">Interest as % </v>
          </cell>
          <cell r="F55" t="str">
            <v>Principal as %</v>
          </cell>
          <cell r="I55" t="str">
            <v>TC</v>
          </cell>
        </row>
        <row r="56">
          <cell r="B56" t="str">
            <v>Ending</v>
          </cell>
          <cell r="C56" t="str">
            <v>Interest</v>
          </cell>
          <cell r="D56" t="str">
            <v>of Total</v>
          </cell>
          <cell r="E56" t="str">
            <v>Principal</v>
          </cell>
          <cell r="F56" t="str">
            <v>of Total</v>
          </cell>
          <cell r="G56" t="str">
            <v>Total</v>
          </cell>
          <cell r="I56" t="str">
            <v>Period</v>
          </cell>
        </row>
        <row r="57">
          <cell r="B57">
            <v>37636</v>
          </cell>
          <cell r="C57">
            <v>40429.266616432637</v>
          </cell>
          <cell r="D57">
            <v>0.55960584118797208</v>
          </cell>
          <cell r="E57">
            <v>31816.703030000001</v>
          </cell>
          <cell r="F57">
            <v>0.44039415881202787</v>
          </cell>
          <cell r="G57">
            <v>72245.969646432641</v>
          </cell>
          <cell r="H57">
            <v>1</v>
          </cell>
          <cell r="I57" t="str">
            <v>07-Feb-02  -  31-Jan-03</v>
          </cell>
          <cell r="J57">
            <v>0.41920000000000002</v>
          </cell>
          <cell r="K57">
            <v>0.69430000000000003</v>
          </cell>
          <cell r="L57">
            <v>2.0558809999999998</v>
          </cell>
          <cell r="M57">
            <v>1.001069</v>
          </cell>
          <cell r="N57">
            <v>0.72169899999999998</v>
          </cell>
          <cell r="O57">
            <v>0.48399999999999999</v>
          </cell>
          <cell r="P57">
            <v>7.5556999999999999E-2</v>
          </cell>
          <cell r="Q57">
            <v>0.11909500000000001</v>
          </cell>
        </row>
        <row r="58">
          <cell r="B58">
            <v>38001</v>
          </cell>
          <cell r="C58">
            <v>41594.675512962</v>
          </cell>
          <cell r="D58">
            <v>0.46422737323527075</v>
          </cell>
          <cell r="E58">
            <v>48005.115259999999</v>
          </cell>
          <cell r="F58">
            <v>0.53577262676472914</v>
          </cell>
          <cell r="G58">
            <v>89599.790772962006</v>
          </cell>
          <cell r="H58">
            <v>2</v>
          </cell>
          <cell r="I58" t="str">
            <v>01-Feb-03  -  31-Jan-04</v>
          </cell>
          <cell r="J58">
            <v>0.40296971520317998</v>
          </cell>
          <cell r="K58">
            <v>0.65546426315768358</v>
          </cell>
          <cell r="L58">
            <v>2.0667082971524282</v>
          </cell>
          <cell r="M58">
            <v>0.97762278806389824</v>
          </cell>
          <cell r="N58">
            <v>0.72007126579210357</v>
          </cell>
          <cell r="O58">
            <v>0.47204400303140875</v>
          </cell>
          <cell r="P58">
            <v>7.3797438802446755E-2</v>
          </cell>
          <cell r="Q58">
            <v>0.11613364510487384</v>
          </cell>
        </row>
        <row r="59">
          <cell r="B59">
            <v>38367</v>
          </cell>
          <cell r="C59">
            <v>39885.632207900999</v>
          </cell>
          <cell r="D59">
            <v>0.44808244570366901</v>
          </cell>
          <cell r="E59">
            <v>49128.415519999995</v>
          </cell>
          <cell r="F59">
            <v>0.55191755429633094</v>
          </cell>
          <cell r="G59">
            <v>89014.047727900994</v>
          </cell>
          <cell r="H59">
            <v>3</v>
          </cell>
          <cell r="I59" t="str">
            <v>01-Feb-04  -  31-Jan-05</v>
          </cell>
          <cell r="J59">
            <v>0.38880688463823299</v>
          </cell>
          <cell r="K59">
            <v>0.63498208092991382</v>
          </cell>
          <cell r="L59">
            <v>2.0075045645649543</v>
          </cell>
          <cell r="M59">
            <v>0.95498277571204293</v>
          </cell>
          <cell r="N59">
            <v>0.718499926158506</v>
          </cell>
          <cell r="O59">
            <v>0.46243456763787238</v>
          </cell>
          <cell r="P59">
            <v>7.2023897220515096E-2</v>
          </cell>
          <cell r="Q59">
            <v>0.1132917653840971</v>
          </cell>
        </row>
        <row r="60">
          <cell r="B60">
            <v>38732</v>
          </cell>
          <cell r="C60">
            <v>37980.064866971996</v>
          </cell>
          <cell r="D60">
            <v>0.42571683283979506</v>
          </cell>
          <cell r="E60">
            <v>51234.31882</v>
          </cell>
          <cell r="F60">
            <v>0.574283167160205</v>
          </cell>
          <cell r="G60">
            <v>89214.383686971996</v>
          </cell>
          <cell r="H60">
            <v>4</v>
          </cell>
          <cell r="I60" t="str">
            <v>01-Feb-05  -  31-Jan-06</v>
          </cell>
          <cell r="J60">
            <v>0.3772841947530447</v>
          </cell>
          <cell r="K60">
            <v>0.61984977161777399</v>
          </cell>
          <cell r="L60">
            <v>1.9603364300148882</v>
          </cell>
          <cell r="M60">
            <v>0.93401701451900099</v>
          </cell>
          <cell r="N60">
            <v>0.71704478860619303</v>
          </cell>
          <cell r="O60">
            <v>0.45297981809242815</v>
          </cell>
          <cell r="P60">
            <v>7.0518580621525495E-2</v>
          </cell>
          <cell r="Q60">
            <v>0.11141541396502383</v>
          </cell>
        </row>
        <row r="61">
          <cell r="B61">
            <v>39097</v>
          </cell>
          <cell r="C61">
            <v>35387.412308765997</v>
          </cell>
          <cell r="D61">
            <v>0.3970042753234776</v>
          </cell>
          <cell r="E61">
            <v>53748.68649</v>
          </cell>
          <cell r="F61">
            <v>0.60299572467652229</v>
          </cell>
          <cell r="G61">
            <v>89136.098798766005</v>
          </cell>
          <cell r="H61">
            <v>5</v>
          </cell>
          <cell r="I61" t="str">
            <v>01-Feb-06  -  31-Jan-07</v>
          </cell>
          <cell r="J61">
            <v>0.36478458572049954</v>
          </cell>
          <cell r="K61">
            <v>0.60170698678503709</v>
          </cell>
          <cell r="L61">
            <v>1.906825386567212</v>
          </cell>
          <cell r="M61">
            <v>0.91399680536883976</v>
          </cell>
          <cell r="N61">
            <v>0.71565527732531609</v>
          </cell>
          <cell r="O61">
            <v>0.44437859773339339</v>
          </cell>
          <cell r="P61">
            <v>6.9069029106824151E-2</v>
          </cell>
          <cell r="Q61">
            <v>0.10912036093575724</v>
          </cell>
        </row>
        <row r="62">
          <cell r="B62">
            <v>39462</v>
          </cell>
          <cell r="C62">
            <v>32720.137315083</v>
          </cell>
          <cell r="D62">
            <v>0.39784252399063447</v>
          </cell>
          <cell r="E62">
            <v>49523.804300000003</v>
          </cell>
          <cell r="F62">
            <v>0.60215747600936553</v>
          </cell>
          <cell r="G62">
            <v>82243.941615083007</v>
          </cell>
          <cell r="H62">
            <v>6</v>
          </cell>
          <cell r="I62" t="str">
            <v>01-Feb-07  -  31-Jan-08</v>
          </cell>
          <cell r="J62">
            <v>0.32213366415863764</v>
          </cell>
          <cell r="K62">
            <v>0.53336816810657839</v>
          </cell>
          <cell r="L62">
            <v>1.6929007217169407</v>
          </cell>
          <cell r="M62">
            <v>0.81499870034698818</v>
          </cell>
          <cell r="N62">
            <v>0.64973860868258804</v>
          </cell>
          <cell r="O62">
            <v>0.39672015232029179</v>
          </cell>
          <cell r="P62">
            <v>6.1549207126685906E-2</v>
          </cell>
          <cell r="Q62">
            <v>9.7100544965137689E-2</v>
          </cell>
        </row>
        <row r="63">
          <cell r="B63">
            <v>39828</v>
          </cell>
          <cell r="C63">
            <v>30166.111462571</v>
          </cell>
          <cell r="D63">
            <v>0.36678825055194225</v>
          </cell>
          <cell r="E63">
            <v>52077.830150000002</v>
          </cell>
          <cell r="F63">
            <v>0.6332117494480578</v>
          </cell>
          <cell r="G63">
            <v>82243.941612570998</v>
          </cell>
          <cell r="H63">
            <v>7</v>
          </cell>
          <cell r="I63" t="str">
            <v>01-Feb-08  -  31-Jan-09</v>
          </cell>
          <cell r="J63">
            <v>0.31872493069968777</v>
          </cell>
          <cell r="K63">
            <v>0.53001163953562314</v>
          </cell>
          <cell r="L63">
            <v>1.6849776642046608</v>
          </cell>
          <cell r="M63">
            <v>0.81354817239021315</v>
          </cell>
          <cell r="N63">
            <v>0.66112528576136065</v>
          </cell>
          <cell r="O63">
            <v>0.39693612949584123</v>
          </cell>
          <cell r="P63">
            <v>6.1365567856643814E-2</v>
          </cell>
          <cell r="Q63">
            <v>9.6259060222543297E-2</v>
          </cell>
        </row>
        <row r="64">
          <cell r="B64">
            <v>40193</v>
          </cell>
          <cell r="C64">
            <v>27227.513957376999</v>
          </cell>
          <cell r="D64">
            <v>0.3310579895034455</v>
          </cell>
          <cell r="E64">
            <v>55016.427649999998</v>
          </cell>
          <cell r="F64">
            <v>0.66894201049655444</v>
          </cell>
          <cell r="G64">
            <v>82243.941607376997</v>
          </cell>
          <cell r="H64">
            <v>8</v>
          </cell>
          <cell r="I64" t="str">
            <v>01-Feb-09  -  31-Jan-10</v>
          </cell>
          <cell r="J64">
            <v>0.30813666761157121</v>
          </cell>
          <cell r="K64">
            <v>0.51435510663220274</v>
          </cell>
          <cell r="L64">
            <v>1.6385102054194056</v>
          </cell>
          <cell r="M64">
            <v>0.79513359179744292</v>
          </cell>
          <cell r="N64">
            <v>0.65776181510069853</v>
          </cell>
          <cell r="O64">
            <v>0.38853969184592041</v>
          </cell>
          <cell r="P64">
            <v>6.0013143471372425E-2</v>
          </cell>
          <cell r="Q64">
            <v>9.4478919516018653E-2</v>
          </cell>
        </row>
        <row r="65">
          <cell r="B65">
            <v>40558</v>
          </cell>
          <cell r="C65">
            <v>24076.676669811</v>
          </cell>
          <cell r="D65">
            <v>0.29274711545365495</v>
          </cell>
          <cell r="E65">
            <v>58167.264940000001</v>
          </cell>
          <cell r="F65">
            <v>0.70725288454634494</v>
          </cell>
          <cell r="G65">
            <v>82243.941609811009</v>
          </cell>
          <cell r="H65">
            <v>9</v>
          </cell>
          <cell r="I65" t="str">
            <v>01-Feb-10  -  31-Jan-11</v>
          </cell>
          <cell r="J65">
            <v>0.29982318771859851</v>
          </cell>
          <cell r="K65">
            <v>0.50185296757178266</v>
          </cell>
          <cell r="L65">
            <v>1.6008196596926039</v>
          </cell>
          <cell r="M65">
            <v>0.77926497194804123</v>
          </cell>
          <cell r="N65">
            <v>0.65697776077948933</v>
          </cell>
          <cell r="O65">
            <v>0.38148543673020435</v>
          </cell>
          <cell r="P65">
            <v>5.880493632701124E-2</v>
          </cell>
          <cell r="Q65">
            <v>9.2733284436702951E-2</v>
          </cell>
        </row>
        <row r="66">
          <cell r="B66">
            <v>40923</v>
          </cell>
          <cell r="C66">
            <v>20556.453983027001</v>
          </cell>
          <cell r="D66">
            <v>0.24994490265616742</v>
          </cell>
          <cell r="E66">
            <v>61687.487639999999</v>
          </cell>
          <cell r="F66">
            <v>0.75005509734383258</v>
          </cell>
          <cell r="G66">
            <v>82243.941623027</v>
          </cell>
          <cell r="H66">
            <v>10</v>
          </cell>
          <cell r="I66" t="str">
            <v>01-Feb-11  -  31-Jan-12</v>
          </cell>
          <cell r="J66">
            <v>0.29136276364233116</v>
          </cell>
          <cell r="K66">
            <v>0.49009599366361617</v>
          </cell>
          <cell r="L66">
            <v>1.5635630864729946</v>
          </cell>
          <cell r="M66">
            <v>0.76176624870881682</v>
          </cell>
          <cell r="N66">
            <v>0.65421208556788524</v>
          </cell>
          <cell r="O66">
            <v>0.37367435483216677</v>
          </cell>
          <cell r="P66">
            <v>5.7515938515008434E-2</v>
          </cell>
          <cell r="Q66">
            <v>9.0880483625336073E-2</v>
          </cell>
        </row>
        <row r="67">
          <cell r="B67">
            <v>41289</v>
          </cell>
          <cell r="C67">
            <v>16827.848901207002</v>
          </cell>
          <cell r="D67">
            <v>0.20460897872224376</v>
          </cell>
          <cell r="E67">
            <v>65416.092720000001</v>
          </cell>
          <cell r="F67">
            <v>0.79539102127775618</v>
          </cell>
          <cell r="G67">
            <v>82243.941621207006</v>
          </cell>
          <cell r="H67">
            <v>11</v>
          </cell>
          <cell r="I67" t="str">
            <v>01-Feb-12  -  31-Jan-13</v>
          </cell>
          <cell r="J67">
            <v>0.28209974340138116</v>
          </cell>
          <cell r="K67">
            <v>0.47684544384328181</v>
          </cell>
          <cell r="L67">
            <v>1.5215884695174267</v>
          </cell>
          <cell r="M67">
            <v>0.74213456535761502</v>
          </cell>
          <cell r="N67">
            <v>0.65378745725958898</v>
          </cell>
          <cell r="O67">
            <v>0.36797870312225256</v>
          </cell>
          <cell r="P67">
            <v>5.6007316584655395E-2</v>
          </cell>
          <cell r="Q67">
            <v>8.807366825884666E-2</v>
          </cell>
        </row>
        <row r="68">
          <cell r="B68">
            <v>41654</v>
          </cell>
          <cell r="C68">
            <v>12874.799200213001</v>
          </cell>
          <cell r="D68">
            <v>0.15654404383038734</v>
          </cell>
          <cell r="E68">
            <v>69369.14241</v>
          </cell>
          <cell r="F68">
            <v>0.84345595616961266</v>
          </cell>
          <cell r="G68">
            <v>82243.941610213005</v>
          </cell>
          <cell r="H68">
            <v>12</v>
          </cell>
          <cell r="I68" t="str">
            <v>01-Feb-13  -  31-Jan-14</v>
          </cell>
          <cell r="J68">
            <v>0.27420335473521612</v>
          </cell>
          <cell r="K68">
            <v>0.46605446765585168</v>
          </cell>
          <cell r="L68">
            <v>1.4872879510326622</v>
          </cell>
          <cell r="M68">
            <v>0.72552445419977707</v>
          </cell>
          <cell r="N68">
            <v>0.65350935672859345</v>
          </cell>
          <cell r="O68">
            <v>0.36267582501388756</v>
          </cell>
          <cell r="P68">
            <v>5.4777027079702431E-2</v>
          </cell>
          <cell r="Q68">
            <v>8.6374255364452146E-2</v>
          </cell>
        </row>
        <row r="69">
          <cell r="B69">
            <v>42019</v>
          </cell>
          <cell r="C69">
            <v>8512.6931518750025</v>
          </cell>
          <cell r="D69">
            <v>0.10350541309186014</v>
          </cell>
          <cell r="E69">
            <v>73731.248470000006</v>
          </cell>
          <cell r="F69">
            <v>0.89649458690813977</v>
          </cell>
          <cell r="G69">
            <v>82243.941621875012</v>
          </cell>
          <cell r="H69">
            <v>13</v>
          </cell>
          <cell r="I69" t="str">
            <v>01-Feb-14  -  31-Jan-15</v>
          </cell>
          <cell r="J69">
            <v>0.26585130391578937</v>
          </cell>
          <cell r="K69">
            <v>0.45437695277989759</v>
          </cell>
          <cell r="L69">
            <v>1.4500556015390464</v>
          </cell>
          <cell r="M69">
            <v>0.70713210046110286</v>
          </cell>
          <cell r="N69">
            <v>0.65148734064325864</v>
          </cell>
          <cell r="O69">
            <v>0.35654834470842756</v>
          </cell>
          <cell r="P69">
            <v>5.3383574013874967E-2</v>
          </cell>
          <cell r="Q69">
            <v>8.4024852913816575E-2</v>
          </cell>
        </row>
        <row r="70">
          <cell r="B70">
            <v>42384</v>
          </cell>
          <cell r="C70">
            <v>3831.5824262500028</v>
          </cell>
          <cell r="D70">
            <v>4.6588020362570114E-2</v>
          </cell>
          <cell r="E70">
            <v>78412.359179999999</v>
          </cell>
          <cell r="F70">
            <v>0.95341197963742985</v>
          </cell>
          <cell r="G70">
            <v>82243.941606250009</v>
          </cell>
          <cell r="H70">
            <v>14</v>
          </cell>
          <cell r="I70" t="str">
            <v>01-Feb-15  -  31-Jan-16</v>
          </cell>
          <cell r="J70">
            <v>0.25805846944610605</v>
          </cell>
          <cell r="K70">
            <v>0.44316132341572689</v>
          </cell>
          <cell r="L70">
            <v>1.4149056881481965</v>
          </cell>
          <cell r="M70">
            <v>0.69041569766983069</v>
          </cell>
          <cell r="N70">
            <v>0.65067616036023568</v>
          </cell>
          <cell r="O70">
            <v>0.35121887190434126</v>
          </cell>
          <cell r="P70">
            <v>5.2111323635035255E-2</v>
          </cell>
          <cell r="Q70">
            <v>8.2046318466812734E-2</v>
          </cell>
        </row>
        <row r="71">
          <cell r="B71">
            <v>42750</v>
          </cell>
          <cell r="C71">
            <v>0</v>
          </cell>
          <cell r="D71">
            <v>0</v>
          </cell>
          <cell r="E71">
            <v>-1.0103176161646844E-5</v>
          </cell>
          <cell r="F71">
            <v>1</v>
          </cell>
          <cell r="G71">
            <v>-1.0103176161646844E-5</v>
          </cell>
          <cell r="H71">
            <v>15</v>
          </cell>
          <cell r="I71" t="str">
            <v>01-Feb-16  -  31-Jan-17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3">
          <cell r="B73" t="str">
            <v>Total</v>
          </cell>
          <cell r="C73">
            <v>372070.86858044763</v>
          </cell>
          <cell r="E73">
            <v>797334.89656989684</v>
          </cell>
          <cell r="G73">
            <v>1169405.7651604479</v>
          </cell>
          <cell r="I73" t="str">
            <v>Average</v>
          </cell>
          <cell r="J73" t="str">
            <v>0.327¢</v>
          </cell>
          <cell r="K73" t="str">
            <v>0.544¢</v>
          </cell>
          <cell r="L73" t="str">
            <v>$1.718</v>
          </cell>
          <cell r="M73" t="str">
            <v>0.829¢</v>
          </cell>
          <cell r="N73" t="str">
            <v>0.677¢</v>
          </cell>
          <cell r="O73" t="str">
            <v>0.407¢</v>
          </cell>
          <cell r="P73" t="str">
            <v>0.063¢</v>
          </cell>
          <cell r="Q73" t="str">
            <v>0.099¢</v>
          </cell>
        </row>
        <row r="74">
          <cell r="D74">
            <v>1</v>
          </cell>
          <cell r="E74">
            <v>2</v>
          </cell>
          <cell r="F74">
            <v>3</v>
          </cell>
          <cell r="G74">
            <v>4</v>
          </cell>
          <cell r="H74">
            <v>5</v>
          </cell>
          <cell r="I74">
            <v>6</v>
          </cell>
        </row>
        <row r="76">
          <cell r="C76" t="str">
            <v xml:space="preserve">Assumed Base Case Annual Sales &amp; Demand (gWh &amp; MW)      </v>
          </cell>
          <cell r="N76" t="str">
            <v>Periodic Billing Requirements</v>
          </cell>
        </row>
        <row r="77">
          <cell r="D77">
            <v>1</v>
          </cell>
          <cell r="E77">
            <v>2</v>
          </cell>
          <cell r="F77">
            <v>3</v>
          </cell>
          <cell r="G77">
            <v>4</v>
          </cell>
          <cell r="H77">
            <v>5</v>
          </cell>
          <cell r="I77">
            <v>6</v>
          </cell>
          <cell r="J77">
            <v>7</v>
          </cell>
          <cell r="K77">
            <v>8</v>
          </cell>
        </row>
        <row r="78">
          <cell r="D78" t="str">
            <v>Residential</v>
          </cell>
          <cell r="E78" t="str">
            <v>C&amp;I: Energy</v>
          </cell>
          <cell r="F78" t="str">
            <v>C&amp;I: Demand</v>
          </cell>
          <cell r="G78" t="str">
            <v>LI: Firm</v>
          </cell>
          <cell r="H78" t="str">
            <v>LI: Non-Firm</v>
          </cell>
          <cell r="I78" t="str">
            <v>M&amp;CG</v>
          </cell>
          <cell r="J78" t="str">
            <v>Firm Standby</v>
          </cell>
          <cell r="K78" t="str">
            <v>Non-Firm Standby</v>
          </cell>
          <cell r="P78" t="str">
            <v>Periodic</v>
          </cell>
        </row>
        <row r="79">
          <cell r="M79" t="str">
            <v>TC</v>
          </cell>
          <cell r="N79" t="str">
            <v>Period</v>
          </cell>
          <cell r="O79" t="str">
            <v>Period</v>
          </cell>
          <cell r="P79" t="str">
            <v xml:space="preserve">Billing </v>
          </cell>
        </row>
        <row r="80">
          <cell r="C80" t="str">
            <v>Year</v>
          </cell>
          <cell r="M80" t="str">
            <v>Period</v>
          </cell>
          <cell r="N80" t="str">
            <v>Beginning</v>
          </cell>
          <cell r="O80" t="str">
            <v>Ending</v>
          </cell>
          <cell r="P80" t="str">
            <v>Requirement</v>
          </cell>
        </row>
        <row r="81">
          <cell r="C81">
            <v>2002</v>
          </cell>
          <cell r="D81">
            <v>7336.4063094555431</v>
          </cell>
          <cell r="E81">
            <v>2603.1692278467208</v>
          </cell>
          <cell r="F81">
            <v>10898.526612389325</v>
          </cell>
          <cell r="G81">
            <v>3696.1704492505178</v>
          </cell>
          <cell r="H81">
            <v>3424.4389404993249</v>
          </cell>
          <cell r="I81">
            <v>444.87067381138246</v>
          </cell>
          <cell r="J81">
            <v>15605.485192203905</v>
          </cell>
          <cell r="K81">
            <v>2626.8208232055654</v>
          </cell>
          <cell r="M81">
            <v>1</v>
          </cell>
          <cell r="N81">
            <v>37294</v>
          </cell>
          <cell r="O81">
            <v>37652</v>
          </cell>
          <cell r="P81">
            <v>87778.480632739956</v>
          </cell>
        </row>
        <row r="82">
          <cell r="C82">
            <v>2003</v>
          </cell>
          <cell r="D82">
            <v>8489.5863929999996</v>
          </cell>
          <cell r="E82">
            <v>3038.6391870000002</v>
          </cell>
          <cell r="F82">
            <v>12042.955256885896</v>
          </cell>
          <cell r="G82">
            <v>4241.3559868648417</v>
          </cell>
          <cell r="H82">
            <v>3929.5440644909645</v>
          </cell>
          <cell r="I82">
            <v>505.83129600000001</v>
          </cell>
          <cell r="J82">
            <v>17808.712444010522</v>
          </cell>
          <cell r="K82">
            <v>3057.9158899949739</v>
          </cell>
          <cell r="N82">
            <v>37653</v>
          </cell>
          <cell r="O82">
            <v>38017</v>
          </cell>
          <cell r="P82">
            <v>90166.590964858071</v>
          </cell>
        </row>
        <row r="83">
          <cell r="C83">
            <v>2004</v>
          </cell>
          <cell r="D83">
            <v>8775.7840940000006</v>
          </cell>
          <cell r="E83">
            <v>3125.608354</v>
          </cell>
          <cell r="F83">
            <v>12362.105027321295</v>
          </cell>
          <cell r="G83">
            <v>4336.1207928831418</v>
          </cell>
          <cell r="H83">
            <v>4017.3420443863406</v>
          </cell>
          <cell r="I83">
            <v>515.87187200000005</v>
          </cell>
          <cell r="J83">
            <v>18224.55275615631</v>
          </cell>
          <cell r="K83">
            <v>3130.9723638211526</v>
          </cell>
          <cell r="M83">
            <v>2</v>
          </cell>
          <cell r="N83">
            <v>38018</v>
          </cell>
          <cell r="O83">
            <v>38383</v>
          </cell>
          <cell r="P83">
            <v>90166.590964858071</v>
          </cell>
        </row>
        <row r="84">
          <cell r="C84">
            <v>2005</v>
          </cell>
          <cell r="D84">
            <v>9061.9817949999997</v>
          </cell>
          <cell r="E84">
            <v>3212.1534710000001</v>
          </cell>
          <cell r="F84">
            <v>12683.696288126239</v>
          </cell>
          <cell r="G84">
            <v>4426.5624628374871</v>
          </cell>
          <cell r="H84">
            <v>4101.1347134203761</v>
          </cell>
          <cell r="I84">
            <v>525.97510199999999</v>
          </cell>
          <cell r="J84">
            <v>18586.871121874337</v>
          </cell>
          <cell r="K84">
            <v>3179.4523603758598</v>
          </cell>
          <cell r="M84">
            <v>3</v>
          </cell>
          <cell r="N84">
            <v>38384</v>
          </cell>
          <cell r="O84">
            <v>38748</v>
          </cell>
          <cell r="P84">
            <v>90166.590986957963</v>
          </cell>
        </row>
        <row r="85">
          <cell r="C85">
            <v>2006</v>
          </cell>
          <cell r="D85">
            <v>9348.1794960000007</v>
          </cell>
          <cell r="E85">
            <v>3299.1724899999999</v>
          </cell>
          <cell r="F85">
            <v>13008.306297362627</v>
          </cell>
          <cell r="G85">
            <v>4519.3115349826858</v>
          </cell>
          <cell r="H85">
            <v>4187.0651525663779</v>
          </cell>
          <cell r="I85">
            <v>535.90121299999998</v>
          </cell>
          <cell r="J85">
            <v>18959.96296858865</v>
          </cell>
          <cell r="K85">
            <v>3243.523989415497</v>
          </cell>
          <cell r="M85">
            <v>4</v>
          </cell>
          <cell r="N85">
            <v>38749</v>
          </cell>
          <cell r="O85">
            <v>39113</v>
          </cell>
          <cell r="P85">
            <v>90166.590997714506</v>
          </cell>
        </row>
        <row r="86">
          <cell r="C86">
            <v>2007</v>
          </cell>
          <cell r="D86">
            <v>9634.3771959999995</v>
          </cell>
          <cell r="E86">
            <v>3385.6430759999998</v>
          </cell>
          <cell r="F86">
            <v>13329.372632405481</v>
          </cell>
          <cell r="G86">
            <v>4612.0914907346241</v>
          </cell>
          <cell r="H86">
            <v>4273.0241993320269</v>
          </cell>
          <cell r="I86">
            <v>545.84481000000005</v>
          </cell>
          <cell r="J86">
            <v>19358.357873690646</v>
          </cell>
          <cell r="K86">
            <v>3315.9808588235751</v>
          </cell>
          <cell r="M86">
            <v>5</v>
          </cell>
          <cell r="N86">
            <v>39114</v>
          </cell>
          <cell r="O86">
            <v>39478</v>
          </cell>
          <cell r="P86">
            <v>82003.768278997726</v>
          </cell>
        </row>
        <row r="87">
          <cell r="C87">
            <v>2008</v>
          </cell>
          <cell r="D87">
            <v>9920.5748999999996</v>
          </cell>
          <cell r="E87">
            <v>3472.3028479999998</v>
          </cell>
          <cell r="F87">
            <v>13648.131541736857</v>
          </cell>
          <cell r="G87">
            <v>4708.6230062478235</v>
          </cell>
          <cell r="H87">
            <v>4362.4590018431682</v>
          </cell>
          <cell r="I87">
            <v>555.70495900000003</v>
          </cell>
          <cell r="J87">
            <v>19786.329919315805</v>
          </cell>
          <cell r="K87">
            <v>3408.5751171608617</v>
          </cell>
          <cell r="M87">
            <v>6</v>
          </cell>
          <cell r="N87">
            <v>39479</v>
          </cell>
          <cell r="O87">
            <v>39844</v>
          </cell>
          <cell r="P87">
            <v>83591.844102438452</v>
          </cell>
        </row>
        <row r="88">
          <cell r="C88">
            <v>2009</v>
          </cell>
          <cell r="D88">
            <v>10206.772598</v>
          </cell>
          <cell r="E88">
            <v>3559.2489270000001</v>
          </cell>
          <cell r="F88">
            <v>13966.660406292893</v>
          </cell>
          <cell r="G88">
            <v>4798.8348651856659</v>
          </cell>
          <cell r="H88">
            <v>4446.0387492040618</v>
          </cell>
          <cell r="I88">
            <v>565.68006300000002</v>
          </cell>
          <cell r="J88">
            <v>20152.69235922394</v>
          </cell>
          <cell r="K88">
            <v>3459.073766878726</v>
          </cell>
          <cell r="M88">
            <v>7</v>
          </cell>
          <cell r="N88">
            <v>39845</v>
          </cell>
          <cell r="O88">
            <v>40209</v>
          </cell>
          <cell r="P88">
            <v>83303.547958837997</v>
          </cell>
        </row>
        <row r="89">
          <cell r="C89">
            <v>2010</v>
          </cell>
          <cell r="D89">
            <v>10492.970300000001</v>
          </cell>
          <cell r="E89">
            <v>3645.9258340000001</v>
          </cell>
          <cell r="F89">
            <v>14286.103719644771</v>
          </cell>
          <cell r="G89">
            <v>4891.5532109440228</v>
          </cell>
          <cell r="H89">
            <v>4531.9407240741502</v>
          </cell>
          <cell r="I89">
            <v>575.74130300000002</v>
          </cell>
          <cell r="J89">
            <v>20548.153932585057</v>
          </cell>
          <cell r="K89">
            <v>3521.3546145515597</v>
          </cell>
          <cell r="M89">
            <v>8</v>
          </cell>
          <cell r="N89">
            <v>40210</v>
          </cell>
          <cell r="O89">
            <v>40574</v>
          </cell>
          <cell r="P89">
            <v>83347.417243321499</v>
          </cell>
        </row>
        <row r="90">
          <cell r="C90">
            <v>2011</v>
          </cell>
          <cell r="D90">
            <v>10779.168</v>
          </cell>
          <cell r="E90">
            <v>3732.5259230000001</v>
          </cell>
          <cell r="F90">
            <v>14608.588987343261</v>
          </cell>
          <cell r="G90">
            <v>4983.9133371863709</v>
          </cell>
          <cell r="H90">
            <v>4617.5108066290204</v>
          </cell>
          <cell r="I90">
            <v>585.84966899999995</v>
          </cell>
          <cell r="J90">
            <v>20926.783701169621</v>
          </cell>
          <cell r="K90">
            <v>3579.4540428397195</v>
          </cell>
          <cell r="M90">
            <v>9</v>
          </cell>
          <cell r="N90">
            <v>40575</v>
          </cell>
          <cell r="O90">
            <v>40939</v>
          </cell>
          <cell r="P90">
            <v>83132.982433755998</v>
          </cell>
        </row>
        <row r="91">
          <cell r="C91">
            <v>2012</v>
          </cell>
          <cell r="D91">
            <v>11117.5942</v>
          </cell>
          <cell r="E91">
            <v>3827.7784430000002</v>
          </cell>
          <cell r="F91">
            <v>14987.326684324948</v>
          </cell>
          <cell r="G91">
            <v>5115.4221767267964</v>
          </cell>
          <cell r="H91">
            <v>4739.3514958693913</v>
          </cell>
          <cell r="I91">
            <v>595.15952500000003</v>
          </cell>
          <cell r="J91">
            <v>21491.08727936694</v>
          </cell>
          <cell r="K91">
            <v>3693.9745649219367</v>
          </cell>
          <cell r="M91">
            <v>10</v>
          </cell>
          <cell r="N91">
            <v>40940</v>
          </cell>
          <cell r="O91">
            <v>41305</v>
          </cell>
          <cell r="P91">
            <v>83262.64223069229</v>
          </cell>
        </row>
        <row r="92">
          <cell r="C92">
            <v>2013</v>
          </cell>
          <cell r="D92">
            <v>11456.020399999999</v>
          </cell>
          <cell r="E92">
            <v>3922.5703020000001</v>
          </cell>
          <cell r="F92">
            <v>15357.48732110795</v>
          </cell>
          <cell r="G92">
            <v>5241.7728530063587</v>
          </cell>
          <cell r="H92">
            <v>4856.4132435190413</v>
          </cell>
          <cell r="I92">
            <v>604.49259800000004</v>
          </cell>
          <cell r="J92">
            <v>22009.144803295578</v>
          </cell>
          <cell r="K92">
            <v>3772.1721078842033</v>
          </cell>
          <cell r="M92">
            <v>11</v>
          </cell>
          <cell r="N92">
            <v>41306</v>
          </cell>
          <cell r="O92">
            <v>41670</v>
          </cell>
          <cell r="P92">
            <v>83383.573331749649</v>
          </cell>
        </row>
        <row r="93">
          <cell r="C93">
            <v>2014</v>
          </cell>
          <cell r="D93">
            <v>11794.446601</v>
          </cell>
          <cell r="E93">
            <v>4017.7333789999998</v>
          </cell>
          <cell r="F93">
            <v>15730.060182989284</v>
          </cell>
          <cell r="G93">
            <v>5371.408476929766</v>
          </cell>
          <cell r="H93">
            <v>4976.5184518793722</v>
          </cell>
          <cell r="I93">
            <v>613.79401299999995</v>
          </cell>
          <cell r="J93">
            <v>22552.912923446074</v>
          </cell>
          <cell r="K93">
            <v>3871.9834081122235</v>
          </cell>
          <cell r="M93">
            <v>12</v>
          </cell>
          <cell r="N93">
            <v>41671</v>
          </cell>
          <cell r="O93">
            <v>42035</v>
          </cell>
          <cell r="P93">
            <v>83280.511179477558</v>
          </cell>
        </row>
        <row r="94">
          <cell r="C94">
            <v>2015</v>
          </cell>
          <cell r="D94">
            <v>12132.872799999999</v>
          </cell>
          <cell r="E94">
            <v>4113.0995890000004</v>
          </cell>
          <cell r="F94">
            <v>16101.910875744679</v>
          </cell>
          <cell r="G94">
            <v>5500.4080420421406</v>
          </cell>
          <cell r="H94">
            <v>5096.0343543260733</v>
          </cell>
          <cell r="I94">
            <v>623.17754300000001</v>
          </cell>
          <cell r="J94">
            <v>23098.713330014973</v>
          </cell>
          <cell r="K94">
            <v>3964.4792950006477</v>
          </cell>
          <cell r="M94">
            <v>13</v>
          </cell>
          <cell r="N94">
            <v>42036</v>
          </cell>
          <cell r="O94">
            <v>42400</v>
          </cell>
          <cell r="P94">
            <v>83328.762382072237</v>
          </cell>
        </row>
        <row r="95">
          <cell r="C95">
            <v>2016</v>
          </cell>
          <cell r="D95">
            <v>12471.298999000001</v>
          </cell>
          <cell r="E95">
            <v>4208.1640889999999</v>
          </cell>
          <cell r="F95">
            <v>16477.232195260596</v>
          </cell>
          <cell r="G95">
            <v>5631.9079780977891</v>
          </cell>
          <cell r="H95">
            <v>5217.8667943738437</v>
          </cell>
          <cell r="I95">
            <v>632.80455700000005</v>
          </cell>
          <cell r="J95">
            <v>23667.701616516977</v>
          </cell>
          <cell r="K95">
            <v>4062.2481353128383</v>
          </cell>
          <cell r="M95">
            <v>14</v>
          </cell>
          <cell r="N95">
            <v>42401</v>
          </cell>
          <cell r="O95">
            <v>42766</v>
          </cell>
          <cell r="P95">
            <v>0</v>
          </cell>
        </row>
        <row r="96">
          <cell r="M96" t="str">
            <v>15</v>
          </cell>
          <cell r="N96">
            <v>42767</v>
          </cell>
          <cell r="O96">
            <v>43131</v>
          </cell>
          <cell r="P96">
            <v>0</v>
          </cell>
        </row>
      </sheetData>
      <sheetData sheetId="15">
        <row r="1">
          <cell r="A1" t="str">
            <v>Central Power &amp; Light: Semi-Annual Debt Service*</v>
          </cell>
        </row>
        <row r="2">
          <cell r="A2" t="str">
            <v>$797.3 Million Issuance: Base Case</v>
          </cell>
        </row>
        <row r="3">
          <cell r="A3" t="str">
            <v/>
          </cell>
        </row>
        <row r="47">
          <cell r="A47" t="str">
            <v>Central Power &amp; Light: Semi-Annual Debt Service*</v>
          </cell>
        </row>
        <row r="48">
          <cell r="A48" t="str">
            <v>$797.3 Million Issuance: Base Case</v>
          </cell>
        </row>
        <row r="49">
          <cell r="A49" t="str">
            <v/>
          </cell>
        </row>
        <row r="51">
          <cell r="A51" t="str">
            <v>Indicative Semi-Annual Debt Service (000s)</v>
          </cell>
        </row>
        <row r="53">
          <cell r="C53" t="str">
            <v>Servicing</v>
          </cell>
          <cell r="G53" t="str">
            <v xml:space="preserve">Expected </v>
          </cell>
          <cell r="H53" t="str">
            <v>Actual</v>
          </cell>
          <cell r="J53" t="str">
            <v xml:space="preserve">Expected </v>
          </cell>
          <cell r="K53" t="str">
            <v>Actual</v>
          </cell>
          <cell r="M53" t="str">
            <v>Reserve</v>
          </cell>
        </row>
        <row r="54">
          <cell r="C54" t="str">
            <v xml:space="preserve">Fees and </v>
          </cell>
          <cell r="G54" t="str">
            <v>Capital Account</v>
          </cell>
          <cell r="H54" t="str">
            <v>Capital Account</v>
          </cell>
          <cell r="J54" t="str">
            <v>O/C Account</v>
          </cell>
          <cell r="K54" t="str">
            <v>O/C Account</v>
          </cell>
          <cell r="M54" t="str">
            <v>Account</v>
          </cell>
        </row>
        <row r="55">
          <cell r="A55" t="str">
            <v>Date</v>
          </cell>
          <cell r="B55" t="str">
            <v>Collections</v>
          </cell>
          <cell r="C55" t="str">
            <v>Expenses</v>
          </cell>
          <cell r="D55" t="str">
            <v>Interest</v>
          </cell>
          <cell r="E55" t="str">
            <v>Principal</v>
          </cell>
          <cell r="F55" t="str">
            <v>Total</v>
          </cell>
          <cell r="G55" t="str">
            <v>Balance</v>
          </cell>
          <cell r="H55" t="str">
            <v>Balance</v>
          </cell>
          <cell r="I55" t="str">
            <v>Shortfall</v>
          </cell>
          <cell r="J55" t="str">
            <v>Balance</v>
          </cell>
          <cell r="K55" t="str">
            <v>Balance</v>
          </cell>
          <cell r="L55" t="str">
            <v>Shortfall</v>
          </cell>
          <cell r="M55" t="str">
            <v>Balance</v>
          </cell>
        </row>
        <row r="56">
          <cell r="A56" t="str">
            <v>\</v>
          </cell>
        </row>
        <row r="57">
          <cell r="A57">
            <v>37636</v>
          </cell>
          <cell r="B57">
            <v>73049.399568201916</v>
          </cell>
          <cell r="C57">
            <v>518.66744849999998</v>
          </cell>
          <cell r="D57">
            <v>40429.266616432637</v>
          </cell>
          <cell r="E57">
            <v>31816.703030000001</v>
          </cell>
          <cell r="F57">
            <v>72764.637094932637</v>
          </cell>
          <cell r="G57">
            <v>3986.674485</v>
          </cell>
          <cell r="H57">
            <v>3986.674485</v>
          </cell>
          <cell r="I57">
            <v>0</v>
          </cell>
          <cell r="J57">
            <v>284.76246321428573</v>
          </cell>
          <cell r="K57">
            <v>284.76246321428573</v>
          </cell>
          <cell r="L57">
            <v>0</v>
          </cell>
          <cell r="M57">
            <v>1.0054982674773783E-5</v>
          </cell>
        </row>
        <row r="58">
          <cell r="A58">
            <v>37817</v>
          </cell>
          <cell r="B58">
            <v>40565.013842821027</v>
          </cell>
          <cell r="C58">
            <v>259.33372424999999</v>
          </cell>
          <cell r="D58">
            <v>20967.223027841999</v>
          </cell>
          <cell r="E58">
            <v>19196.075860000001</v>
          </cell>
          <cell r="F58">
            <v>40422.632612091998</v>
          </cell>
          <cell r="G58">
            <v>3986.674485</v>
          </cell>
          <cell r="H58">
            <v>3986.674485</v>
          </cell>
          <cell r="I58">
            <v>0</v>
          </cell>
          <cell r="J58">
            <v>427.1436948214286</v>
          </cell>
          <cell r="K58">
            <v>427.1436948214286</v>
          </cell>
          <cell r="L58">
            <v>0</v>
          </cell>
          <cell r="M58">
            <v>9.1768683632835738E-6</v>
          </cell>
        </row>
        <row r="59">
          <cell r="A59">
            <v>38001</v>
          </cell>
          <cell r="B59">
            <v>49838.206851601157</v>
          </cell>
          <cell r="C59">
            <v>259.33372424999999</v>
          </cell>
          <cell r="D59">
            <v>20627.452485119997</v>
          </cell>
          <cell r="E59">
            <v>28809.039399999998</v>
          </cell>
          <cell r="F59">
            <v>49695.825609369989</v>
          </cell>
          <cell r="G59">
            <v>3986.674485</v>
          </cell>
          <cell r="H59">
            <v>3986.674485</v>
          </cell>
          <cell r="I59">
            <v>0</v>
          </cell>
          <cell r="J59">
            <v>569.52492642857146</v>
          </cell>
          <cell r="K59">
            <v>569.52492642857146</v>
          </cell>
          <cell r="L59">
            <v>0</v>
          </cell>
          <cell r="M59">
            <v>1.9800885929726064E-5</v>
          </cell>
        </row>
        <row r="60">
          <cell r="A60">
            <v>38183</v>
          </cell>
          <cell r="B60">
            <v>40261.211714532947</v>
          </cell>
          <cell r="C60">
            <v>259.33372424999999</v>
          </cell>
          <cell r="D60">
            <v>20117.532487739998</v>
          </cell>
          <cell r="E60">
            <v>19741.96427</v>
          </cell>
          <cell r="F60">
            <v>40118.830481989993</v>
          </cell>
          <cell r="G60">
            <v>3986.674485</v>
          </cell>
          <cell r="H60">
            <v>3986.674485</v>
          </cell>
          <cell r="I60">
            <v>0</v>
          </cell>
          <cell r="J60">
            <v>711.90615803571427</v>
          </cell>
          <cell r="K60">
            <v>711.90615803571427</v>
          </cell>
          <cell r="L60">
            <v>0</v>
          </cell>
          <cell r="M60">
            <v>2.073669375386089E-5</v>
          </cell>
        </row>
        <row r="61">
          <cell r="A61">
            <v>38367</v>
          </cell>
          <cell r="B61">
            <v>49556.265937354889</v>
          </cell>
          <cell r="C61">
            <v>259.33372424999999</v>
          </cell>
          <cell r="D61">
            <v>19768.099720160997</v>
          </cell>
          <cell r="E61">
            <v>29386.451249999998</v>
          </cell>
          <cell r="F61">
            <v>49413.884694410997</v>
          </cell>
          <cell r="G61">
            <v>3986.674485</v>
          </cell>
          <cell r="H61">
            <v>3986.674485</v>
          </cell>
          <cell r="I61">
            <v>0</v>
          </cell>
          <cell r="J61">
            <v>854.28738964285708</v>
          </cell>
          <cell r="K61">
            <v>854.28738964285708</v>
          </cell>
          <cell r="L61">
            <v>0</v>
          </cell>
          <cell r="M61">
            <v>3.2073445036076007E-5</v>
          </cell>
        </row>
        <row r="62">
          <cell r="A62">
            <v>38548</v>
          </cell>
          <cell r="B62">
            <v>40242.656501758371</v>
          </cell>
          <cell r="C62">
            <v>259.33372424999999</v>
          </cell>
          <cell r="D62">
            <v>19247.959533036003</v>
          </cell>
          <cell r="E62">
            <v>20592.982</v>
          </cell>
          <cell r="F62">
            <v>40100.275257286004</v>
          </cell>
          <cell r="G62">
            <v>3986.674485</v>
          </cell>
          <cell r="H62">
            <v>3986.674485</v>
          </cell>
          <cell r="I62">
            <v>0</v>
          </cell>
          <cell r="J62">
            <v>996.66862125</v>
          </cell>
          <cell r="K62">
            <v>996.66862125</v>
          </cell>
          <cell r="L62">
            <v>0</v>
          </cell>
          <cell r="M62">
            <v>4.4938679202459753E-5</v>
          </cell>
        </row>
        <row r="63">
          <cell r="A63">
            <v>38732</v>
          </cell>
          <cell r="B63">
            <v>49775.157122054734</v>
          </cell>
          <cell r="C63">
            <v>259.33372424999999</v>
          </cell>
          <cell r="D63">
            <v>18732.105333935997</v>
          </cell>
          <cell r="E63">
            <v>30641.33682</v>
          </cell>
          <cell r="F63">
            <v>49632.775878185996</v>
          </cell>
          <cell r="G63">
            <v>3986.674485</v>
          </cell>
          <cell r="H63">
            <v>3986.674485</v>
          </cell>
          <cell r="I63">
            <v>0</v>
          </cell>
          <cell r="J63">
            <v>1139.0498528571429</v>
          </cell>
          <cell r="K63">
            <v>1139.0498528571429</v>
          </cell>
          <cell r="L63">
            <v>0</v>
          </cell>
          <cell r="M63">
            <v>5.7200267212465406E-5</v>
          </cell>
        </row>
        <row r="64">
          <cell r="A64">
            <v>38913</v>
          </cell>
          <cell r="B64">
            <v>39989.703286148753</v>
          </cell>
          <cell r="C64">
            <v>259.33372424999999</v>
          </cell>
          <cell r="D64">
            <v>17964.539846595002</v>
          </cell>
          <cell r="E64">
            <v>21623.448479999999</v>
          </cell>
          <cell r="F64">
            <v>39847.322050845003</v>
          </cell>
          <cell r="G64">
            <v>3986.674485</v>
          </cell>
          <cell r="H64">
            <v>3986.674485</v>
          </cell>
          <cell r="I64">
            <v>0</v>
          </cell>
          <cell r="J64">
            <v>1281.4310844642857</v>
          </cell>
          <cell r="K64">
            <v>1281.4310844642857</v>
          </cell>
          <cell r="L64">
            <v>0</v>
          </cell>
          <cell r="M64">
            <v>6.0896880226209759E-5</v>
          </cell>
        </row>
        <row r="65">
          <cell r="A65">
            <v>39097</v>
          </cell>
          <cell r="B65">
            <v>49949.825442536523</v>
          </cell>
          <cell r="C65">
            <v>259.33372424999999</v>
          </cell>
          <cell r="D65">
            <v>17422.872462170999</v>
          </cell>
          <cell r="E65">
            <v>32125.238010000001</v>
          </cell>
          <cell r="F65">
            <v>49807.444196420998</v>
          </cell>
          <cell r="G65">
            <v>3986.674485</v>
          </cell>
          <cell r="H65">
            <v>3986.674485</v>
          </cell>
          <cell r="I65">
            <v>0</v>
          </cell>
          <cell r="J65">
            <v>1423.8123160714285</v>
          </cell>
          <cell r="K65">
            <v>1423.8123160714285</v>
          </cell>
          <cell r="L65">
            <v>0</v>
          </cell>
          <cell r="M65">
            <v>7.5405265437439078E-5</v>
          </cell>
        </row>
        <row r="66">
          <cell r="A66">
            <v>39278</v>
          </cell>
          <cell r="B66">
            <v>37623.969380777591</v>
          </cell>
          <cell r="C66">
            <v>259.33372424999999</v>
          </cell>
          <cell r="D66">
            <v>16618.135250020499</v>
          </cell>
          <cell r="E66">
            <v>20604.119159999998</v>
          </cell>
          <cell r="F66">
            <v>37481.588134270496</v>
          </cell>
          <cell r="G66">
            <v>3986.674485</v>
          </cell>
          <cell r="H66">
            <v>3986.674485</v>
          </cell>
          <cell r="I66">
            <v>0</v>
          </cell>
          <cell r="J66">
            <v>1566.1935476785713</v>
          </cell>
          <cell r="K66">
            <v>1566.1935476785713</v>
          </cell>
          <cell r="L66">
            <v>0</v>
          </cell>
          <cell r="M66">
            <v>9.0305208461359147E-5</v>
          </cell>
        </row>
        <row r="67">
          <cell r="A67">
            <v>39462</v>
          </cell>
          <cell r="B67">
            <v>45423.402171392881</v>
          </cell>
          <cell r="C67">
            <v>259.33372424999999</v>
          </cell>
          <cell r="D67">
            <v>16102.002065062501</v>
          </cell>
          <cell r="E67">
            <v>28919.685140000001</v>
          </cell>
          <cell r="F67">
            <v>45281.020929312501</v>
          </cell>
          <cell r="G67">
            <v>3986.674485</v>
          </cell>
          <cell r="H67">
            <v>3986.674485</v>
          </cell>
          <cell r="I67">
            <v>0</v>
          </cell>
          <cell r="J67">
            <v>1708.5747792857142</v>
          </cell>
          <cell r="K67">
            <v>1708.5747792857142</v>
          </cell>
          <cell r="L67">
            <v>0</v>
          </cell>
          <cell r="M67">
            <v>1.0077845235355199E-4</v>
          </cell>
        </row>
        <row r="68">
          <cell r="A68">
            <v>39644</v>
          </cell>
          <cell r="B68">
            <v>36966.920714549189</v>
          </cell>
          <cell r="C68">
            <v>259.33372424999999</v>
          </cell>
          <cell r="D68">
            <v>15377.5639523055</v>
          </cell>
          <cell r="E68">
            <v>21187.641800000001</v>
          </cell>
          <cell r="F68">
            <v>36824.539476555496</v>
          </cell>
          <cell r="G68">
            <v>3986.674485</v>
          </cell>
          <cell r="H68">
            <v>3986.674485</v>
          </cell>
          <cell r="I68">
            <v>0</v>
          </cell>
          <cell r="J68">
            <v>1850.9560108928572</v>
          </cell>
          <cell r="K68">
            <v>1850.9560108928572</v>
          </cell>
          <cell r="L68">
            <v>0</v>
          </cell>
          <cell r="M68">
            <v>1.0716500063426793E-4</v>
          </cell>
        </row>
        <row r="69">
          <cell r="A69">
            <v>39828</v>
          </cell>
          <cell r="B69">
            <v>46080.450823133287</v>
          </cell>
          <cell r="C69">
            <v>259.33372424999999</v>
          </cell>
          <cell r="D69">
            <v>14788.5475102655</v>
          </cell>
          <cell r="E69">
            <v>30890.18835</v>
          </cell>
          <cell r="F69">
            <v>45938.069584515499</v>
          </cell>
          <cell r="G69">
            <v>3986.674485</v>
          </cell>
          <cell r="H69">
            <v>3986.674485</v>
          </cell>
          <cell r="I69">
            <v>0</v>
          </cell>
          <cell r="J69">
            <v>1993.3372425</v>
          </cell>
          <cell r="K69">
            <v>1993.3372425</v>
          </cell>
          <cell r="L69">
            <v>0</v>
          </cell>
          <cell r="M69">
            <v>1.1417564679868519E-4</v>
          </cell>
        </row>
        <row r="70">
          <cell r="A70">
            <v>40009</v>
          </cell>
          <cell r="B70">
            <v>37068.442963935784</v>
          </cell>
          <cell r="C70">
            <v>259.33372424999999</v>
          </cell>
          <cell r="D70">
            <v>13929.800274135499</v>
          </cell>
          <cell r="E70">
            <v>22736.927729999999</v>
          </cell>
          <cell r="F70">
            <v>36926.061728385495</v>
          </cell>
          <cell r="G70">
            <v>3986.674485</v>
          </cell>
          <cell r="H70">
            <v>3986.674485</v>
          </cell>
          <cell r="I70">
            <v>0</v>
          </cell>
          <cell r="J70">
            <v>2135.7184741071428</v>
          </cell>
          <cell r="K70">
            <v>2135.7184741071428</v>
          </cell>
          <cell r="L70">
            <v>0</v>
          </cell>
          <cell r="M70">
            <v>1.1811878439038992E-4</v>
          </cell>
        </row>
        <row r="71">
          <cell r="A71">
            <v>40193</v>
          </cell>
          <cell r="B71">
            <v>45978.928568476273</v>
          </cell>
          <cell r="C71">
            <v>259.33372424999999</v>
          </cell>
          <cell r="D71">
            <v>13297.713683241502</v>
          </cell>
          <cell r="E71">
            <v>32279.499920000002</v>
          </cell>
          <cell r="F71">
            <v>45836.547327491498</v>
          </cell>
          <cell r="G71">
            <v>3986.674485</v>
          </cell>
          <cell r="H71">
            <v>3986.674485</v>
          </cell>
          <cell r="I71">
            <v>0</v>
          </cell>
          <cell r="J71">
            <v>2278.0997057142858</v>
          </cell>
          <cell r="K71">
            <v>2278.0997057142858</v>
          </cell>
          <cell r="L71">
            <v>0</v>
          </cell>
          <cell r="M71">
            <v>1.2749641295522451E-4</v>
          </cell>
        </row>
        <row r="72">
          <cell r="A72">
            <v>40374</v>
          </cell>
          <cell r="B72">
            <v>37097.712946806823</v>
          </cell>
          <cell r="C72">
            <v>259.33372424999999</v>
          </cell>
          <cell r="D72">
            <v>12400.3435854655</v>
          </cell>
          <cell r="E72">
            <v>24295.654399999999</v>
          </cell>
          <cell r="F72">
            <v>36955.331709715494</v>
          </cell>
          <cell r="G72">
            <v>3986.674485</v>
          </cell>
          <cell r="H72">
            <v>3986.674485</v>
          </cell>
          <cell r="I72">
            <v>0</v>
          </cell>
          <cell r="J72">
            <v>2420.4809373214289</v>
          </cell>
          <cell r="K72">
            <v>2420.4809373214289</v>
          </cell>
          <cell r="L72">
            <v>0</v>
          </cell>
          <cell r="M72">
            <v>1.3298059534281491E-4</v>
          </cell>
        </row>
        <row r="73">
          <cell r="A73">
            <v>40558</v>
          </cell>
          <cell r="B73">
            <v>45949.658591899737</v>
          </cell>
          <cell r="C73">
            <v>259.33372424999999</v>
          </cell>
          <cell r="D73">
            <v>11676.333084345501</v>
          </cell>
          <cell r="E73">
            <v>33871.610540000001</v>
          </cell>
          <cell r="F73">
            <v>45807.277348595497</v>
          </cell>
          <cell r="G73">
            <v>3986.674485</v>
          </cell>
          <cell r="H73">
            <v>3986.674485</v>
          </cell>
          <cell r="I73">
            <v>0</v>
          </cell>
          <cell r="J73">
            <v>2562.8621689285715</v>
          </cell>
          <cell r="K73">
            <v>2562.8621689285715</v>
          </cell>
          <cell r="L73">
            <v>0</v>
          </cell>
          <cell r="M73">
            <v>1.4467769023030996E-4</v>
          </cell>
        </row>
        <row r="74">
          <cell r="A74">
            <v>40739</v>
          </cell>
          <cell r="B74">
            <v>37158.076657864236</v>
          </cell>
          <cell r="C74">
            <v>259.33372424999999</v>
          </cell>
          <cell r="D74">
            <v>10666.9590902535</v>
          </cell>
          <cell r="E74">
            <v>26089.402600000001</v>
          </cell>
          <cell r="F74">
            <v>37015.695414503498</v>
          </cell>
          <cell r="G74">
            <v>3986.674485</v>
          </cell>
          <cell r="H74">
            <v>3986.674485</v>
          </cell>
          <cell r="I74">
            <v>0</v>
          </cell>
          <cell r="J74">
            <v>2705.2434005357145</v>
          </cell>
          <cell r="K74">
            <v>2705.2434005357145</v>
          </cell>
          <cell r="L74">
            <v>0</v>
          </cell>
          <cell r="M74">
            <v>1.5643127541989089E-4</v>
          </cell>
        </row>
        <row r="75">
          <cell r="A75">
            <v>40923</v>
          </cell>
          <cell r="B75">
            <v>45889.294897922293</v>
          </cell>
          <cell r="C75">
            <v>259.33372424999999</v>
          </cell>
          <cell r="D75">
            <v>9889.4948927735022</v>
          </cell>
          <cell r="E75">
            <v>35598.085039999998</v>
          </cell>
          <cell r="F75">
            <v>45746.913657023499</v>
          </cell>
          <cell r="G75">
            <v>3986.674485</v>
          </cell>
          <cell r="H75">
            <v>3986.674485</v>
          </cell>
          <cell r="I75">
            <v>0</v>
          </cell>
          <cell r="J75">
            <v>2847.6246321428571</v>
          </cell>
          <cell r="K75">
            <v>2847.6246321428571</v>
          </cell>
          <cell r="L75">
            <v>0</v>
          </cell>
          <cell r="M75">
            <v>1.6572292055934667E-4</v>
          </cell>
        </row>
        <row r="76">
          <cell r="A76">
            <v>41105</v>
          </cell>
          <cell r="B76">
            <v>37065.790135700314</v>
          </cell>
          <cell r="C76">
            <v>259.33372424999999</v>
          </cell>
          <cell r="D76">
            <v>8828.6719585815008</v>
          </cell>
          <cell r="E76">
            <v>27835.40322</v>
          </cell>
          <cell r="F76">
            <v>36923.408902831499</v>
          </cell>
          <cell r="G76">
            <v>3986.674485</v>
          </cell>
          <cell r="H76">
            <v>3986.674485</v>
          </cell>
          <cell r="I76">
            <v>0</v>
          </cell>
          <cell r="J76">
            <v>2990.0058637500001</v>
          </cell>
          <cell r="K76">
            <v>2990.0058637500001</v>
          </cell>
          <cell r="L76">
            <v>0</v>
          </cell>
          <cell r="M76">
            <v>1.6698459070175887E-4</v>
          </cell>
        </row>
        <row r="77">
          <cell r="A77">
            <v>41289</v>
          </cell>
          <cell r="B77">
            <v>45981.581408416147</v>
          </cell>
          <cell r="C77">
            <v>259.33372424999999</v>
          </cell>
          <cell r="D77">
            <v>7999.1769426255014</v>
          </cell>
          <cell r="E77">
            <v>37580.6895</v>
          </cell>
          <cell r="F77">
            <v>45839.200166875497</v>
          </cell>
          <cell r="G77">
            <v>3986.674485</v>
          </cell>
          <cell r="H77">
            <v>3986.674485</v>
          </cell>
          <cell r="I77">
            <v>0</v>
          </cell>
          <cell r="J77">
            <v>3132.3870953571427</v>
          </cell>
          <cell r="K77">
            <v>3132.3870953571427</v>
          </cell>
          <cell r="L77">
            <v>0</v>
          </cell>
          <cell r="M77">
            <v>1.7691808845847845E-4</v>
          </cell>
        </row>
        <row r="78">
          <cell r="A78">
            <v>41470</v>
          </cell>
          <cell r="B78">
            <v>36936.879670193419</v>
          </cell>
          <cell r="C78">
            <v>259.33372424999999</v>
          </cell>
          <cell r="D78">
            <v>6879.2723955255015</v>
          </cell>
          <cell r="E78">
            <v>29655.892309999999</v>
          </cell>
          <cell r="F78">
            <v>36794.4984297755</v>
          </cell>
          <cell r="G78">
            <v>3986.674485</v>
          </cell>
          <cell r="H78">
            <v>3986.674485</v>
          </cell>
          <cell r="I78">
            <v>0</v>
          </cell>
          <cell r="J78">
            <v>3274.7683269642857</v>
          </cell>
          <cell r="K78">
            <v>3274.7683269642857</v>
          </cell>
          <cell r="L78">
            <v>0</v>
          </cell>
          <cell r="M78">
            <v>1.857288619503379E-4</v>
          </cell>
        </row>
      </sheetData>
      <sheetData sheetId="16">
        <row r="1">
          <cell r="A1" t="str">
            <v>Central Power &amp; Light: Debt Service*</v>
          </cell>
        </row>
        <row r="2">
          <cell r="A2" t="str">
            <v>$797.3 Million Issuance: Base Case</v>
          </cell>
        </row>
        <row r="3">
          <cell r="A3" t="str">
            <v/>
          </cell>
        </row>
        <row r="5">
          <cell r="A5" t="str">
            <v>Indicative Semi-Annual Debt Service by Tranche (000s)</v>
          </cell>
        </row>
        <row r="41">
          <cell r="A41" t="str">
            <v>Central Power &amp; Light: Debt Service*</v>
          </cell>
        </row>
        <row r="42">
          <cell r="A42" t="str">
            <v>$797.3 Million Issuance: Base Case</v>
          </cell>
        </row>
        <row r="43">
          <cell r="A43" t="str">
            <v/>
          </cell>
        </row>
        <row r="46">
          <cell r="D46">
            <v>1.9221591202699453</v>
          </cell>
          <cell r="G46">
            <v>4.7245242960039402</v>
          </cell>
          <cell r="J46">
            <v>7.247534222112348</v>
          </cell>
          <cell r="M46">
            <v>9.9976179063920725</v>
          </cell>
          <cell r="P46">
            <v>12.968346014197195</v>
          </cell>
        </row>
        <row r="47">
          <cell r="C47" t="str">
            <v>Tranche A-1 @ 1.9 WAL</v>
          </cell>
          <cell r="F47" t="str">
            <v>Tranche A-2 @ 4.7 WAL</v>
          </cell>
          <cell r="I47" t="str">
            <v>Tranche A-3 @ 7.2 WAL</v>
          </cell>
          <cell r="L47" t="str">
            <v>Tranche A-4 @ 10.0 WAL</v>
          </cell>
          <cell r="O47" t="str">
            <v>Tranche A-5 @ 13.0 WAL</v>
          </cell>
        </row>
        <row r="48">
          <cell r="A48" t="str">
            <v>Pmt</v>
          </cell>
          <cell r="C48" t="str">
            <v>Interest</v>
          </cell>
          <cell r="D48" t="str">
            <v>Principal</v>
          </cell>
          <cell r="E48" t="str">
            <v>Int. Shtfl.</v>
          </cell>
          <cell r="F48" t="str">
            <v>Interest</v>
          </cell>
          <cell r="G48" t="str">
            <v>Principal</v>
          </cell>
          <cell r="H48" t="str">
            <v>Int. Shtfl.</v>
          </cell>
          <cell r="I48" t="str">
            <v>Interest</v>
          </cell>
          <cell r="J48" t="str">
            <v>Principal</v>
          </cell>
          <cell r="K48" t="str">
            <v>Int. Shtfl.</v>
          </cell>
          <cell r="L48" t="str">
            <v>Interest</v>
          </cell>
          <cell r="M48" t="str">
            <v>Principal</v>
          </cell>
          <cell r="N48" t="str">
            <v>Int. Shtfl.</v>
          </cell>
          <cell r="O48" t="str">
            <v>Interest</v>
          </cell>
          <cell r="P48" t="str">
            <v>Principal</v>
          </cell>
          <cell r="Q48" t="str">
            <v>Int. Shtfl.</v>
          </cell>
        </row>
        <row r="49">
          <cell r="A49">
            <v>37636</v>
          </cell>
          <cell r="B49">
            <v>1.8777777777777778</v>
          </cell>
          <cell r="C49">
            <v>4285.8759377316992</v>
          </cell>
          <cell r="D49">
            <v>31816.703030000001</v>
          </cell>
          <cell r="E49">
            <v>0</v>
          </cell>
          <cell r="F49">
            <v>7267.7428127050507</v>
          </cell>
          <cell r="G49">
            <v>0</v>
          </cell>
          <cell r="H49">
            <v>0</v>
          </cell>
          <cell r="I49">
            <v>5590.5582443995563</v>
          </cell>
          <cell r="J49">
            <v>0</v>
          </cell>
          <cell r="K49">
            <v>0</v>
          </cell>
          <cell r="L49">
            <v>12026.822621683134</v>
          </cell>
          <cell r="M49">
            <v>0</v>
          </cell>
          <cell r="N49">
            <v>0</v>
          </cell>
          <cell r="O49">
            <v>11258.266999913198</v>
          </cell>
          <cell r="P49">
            <v>0</v>
          </cell>
          <cell r="Q49">
            <v>0</v>
          </cell>
        </row>
        <row r="50">
          <cell r="A50">
            <v>37817</v>
          </cell>
          <cell r="B50">
            <v>2.8777777777777778</v>
          </cell>
          <cell r="C50">
            <v>1719.2634948059997</v>
          </cell>
          <cell r="D50">
            <v>19196.075860000001</v>
          </cell>
          <cell r="E50">
            <v>0</v>
          </cell>
          <cell r="F50">
            <v>3870.3955807305001</v>
          </cell>
          <cell r="G50">
            <v>0</v>
          </cell>
          <cell r="H50">
            <v>0</v>
          </cell>
          <cell r="I50">
            <v>2977.2203668400002</v>
          </cell>
          <cell r="J50">
            <v>0</v>
          </cell>
          <cell r="K50">
            <v>0</v>
          </cell>
          <cell r="L50">
            <v>6404.8167807779992</v>
          </cell>
          <cell r="M50">
            <v>0</v>
          </cell>
          <cell r="N50">
            <v>0</v>
          </cell>
          <cell r="O50">
            <v>5995.5268046875008</v>
          </cell>
          <cell r="P50">
            <v>0</v>
          </cell>
          <cell r="Q50">
            <v>0</v>
          </cell>
        </row>
        <row r="51">
          <cell r="A51">
            <v>38001</v>
          </cell>
          <cell r="B51">
            <v>3.8777777777777778</v>
          </cell>
          <cell r="C51">
            <v>1379.4929520839999</v>
          </cell>
          <cell r="D51">
            <v>28809.039399999998</v>
          </cell>
          <cell r="E51">
            <v>0</v>
          </cell>
          <cell r="F51">
            <v>3870.3955807305001</v>
          </cell>
          <cell r="G51">
            <v>0</v>
          </cell>
          <cell r="H51">
            <v>0</v>
          </cell>
          <cell r="I51">
            <v>2977.2203668400002</v>
          </cell>
          <cell r="J51">
            <v>0</v>
          </cell>
          <cell r="K51">
            <v>0</v>
          </cell>
          <cell r="L51">
            <v>6404.8167807779992</v>
          </cell>
          <cell r="M51">
            <v>0</v>
          </cell>
          <cell r="N51">
            <v>0</v>
          </cell>
          <cell r="O51">
            <v>5995.5268046875008</v>
          </cell>
          <cell r="P51">
            <v>0</v>
          </cell>
          <cell r="Q51">
            <v>0</v>
          </cell>
        </row>
        <row r="52">
          <cell r="A52">
            <v>38183</v>
          </cell>
          <cell r="B52">
            <v>4.8777777777777782</v>
          </cell>
          <cell r="C52">
            <v>869.57295470399981</v>
          </cell>
          <cell r="D52">
            <v>19741.96427</v>
          </cell>
          <cell r="E52">
            <v>0</v>
          </cell>
          <cell r="F52">
            <v>3870.3955807305001</v>
          </cell>
          <cell r="G52">
            <v>0</v>
          </cell>
          <cell r="H52">
            <v>0</v>
          </cell>
          <cell r="I52">
            <v>2977.2203668400002</v>
          </cell>
          <cell r="J52">
            <v>0</v>
          </cell>
          <cell r="K52">
            <v>0</v>
          </cell>
          <cell r="L52">
            <v>6404.8167807779992</v>
          </cell>
          <cell r="M52">
            <v>0</v>
          </cell>
          <cell r="N52">
            <v>0</v>
          </cell>
          <cell r="O52">
            <v>5995.5268046875008</v>
          </cell>
          <cell r="P52">
            <v>0</v>
          </cell>
          <cell r="Q52">
            <v>0</v>
          </cell>
        </row>
        <row r="53">
          <cell r="A53">
            <v>38367</v>
          </cell>
          <cell r="B53">
            <v>5.8777777777777782</v>
          </cell>
          <cell r="C53">
            <v>520.14018712499978</v>
          </cell>
          <cell r="D53">
            <v>29386.451249999998</v>
          </cell>
          <cell r="E53">
            <v>0</v>
          </cell>
          <cell r="F53">
            <v>3870.3955807305001</v>
          </cell>
          <cell r="G53">
            <v>0</v>
          </cell>
          <cell r="H53">
            <v>0</v>
          </cell>
          <cell r="I53">
            <v>2977.2203668400002</v>
          </cell>
          <cell r="J53">
            <v>0</v>
          </cell>
          <cell r="K53">
            <v>0</v>
          </cell>
          <cell r="L53">
            <v>6404.8167807779992</v>
          </cell>
          <cell r="M53">
            <v>0</v>
          </cell>
          <cell r="N53">
            <v>0</v>
          </cell>
          <cell r="O53">
            <v>5995.5268046875008</v>
          </cell>
          <cell r="P53">
            <v>0</v>
          </cell>
          <cell r="Q53">
            <v>0</v>
          </cell>
        </row>
        <row r="54">
          <cell r="A54">
            <v>38548</v>
          </cell>
          <cell r="B54">
            <v>6.8777777777777782</v>
          </cell>
          <cell r="C54">
            <v>0</v>
          </cell>
          <cell r="D54">
            <v>0</v>
          </cell>
          <cell r="E54">
            <v>0</v>
          </cell>
          <cell r="F54">
            <v>3870.3955807305001</v>
          </cell>
          <cell r="G54">
            <v>20592.982</v>
          </cell>
          <cell r="H54">
            <v>0</v>
          </cell>
          <cell r="I54">
            <v>2977.2203668400002</v>
          </cell>
          <cell r="J54">
            <v>0</v>
          </cell>
          <cell r="K54">
            <v>0</v>
          </cell>
          <cell r="L54">
            <v>6404.8167807779992</v>
          </cell>
          <cell r="M54">
            <v>0</v>
          </cell>
          <cell r="N54">
            <v>0</v>
          </cell>
          <cell r="O54">
            <v>5995.5268046875008</v>
          </cell>
          <cell r="P54">
            <v>0</v>
          </cell>
          <cell r="Q54">
            <v>0</v>
          </cell>
        </row>
        <row r="55">
          <cell r="A55">
            <v>38732</v>
          </cell>
          <cell r="B55">
            <v>7.8777777777777782</v>
          </cell>
          <cell r="C55">
            <v>0</v>
          </cell>
          <cell r="D55">
            <v>0</v>
          </cell>
          <cell r="E55">
            <v>0</v>
          </cell>
          <cell r="F55">
            <v>3354.5413816305004</v>
          </cell>
          <cell r="G55">
            <v>30641.33682</v>
          </cell>
          <cell r="H55">
            <v>0</v>
          </cell>
          <cell r="I55">
            <v>2977.2203668400002</v>
          </cell>
          <cell r="J55">
            <v>0</v>
          </cell>
          <cell r="K55">
            <v>0</v>
          </cell>
          <cell r="L55">
            <v>6404.8167807779992</v>
          </cell>
          <cell r="M55">
            <v>0</v>
          </cell>
          <cell r="N55">
            <v>0</v>
          </cell>
          <cell r="O55">
            <v>5995.5268046875008</v>
          </cell>
          <cell r="P55">
            <v>0</v>
          </cell>
          <cell r="Q55">
            <v>0</v>
          </cell>
        </row>
        <row r="56">
          <cell r="A56">
            <v>38913</v>
          </cell>
          <cell r="B56">
            <v>8.8777777777777782</v>
          </cell>
          <cell r="C56">
            <v>0</v>
          </cell>
          <cell r="D56">
            <v>0</v>
          </cell>
          <cell r="E56">
            <v>0</v>
          </cell>
          <cell r="F56">
            <v>2586.9758942895005</v>
          </cell>
          <cell r="G56">
            <v>21623.448479999999</v>
          </cell>
          <cell r="H56">
            <v>0</v>
          </cell>
          <cell r="I56">
            <v>2977.2203668400002</v>
          </cell>
          <cell r="J56">
            <v>0</v>
          </cell>
          <cell r="K56">
            <v>0</v>
          </cell>
          <cell r="L56">
            <v>6404.8167807779992</v>
          </cell>
          <cell r="M56">
            <v>0</v>
          </cell>
          <cell r="N56">
            <v>0</v>
          </cell>
          <cell r="O56">
            <v>5995.5268046875008</v>
          </cell>
          <cell r="P56">
            <v>0</v>
          </cell>
          <cell r="Q56">
            <v>0</v>
          </cell>
        </row>
        <row r="57">
          <cell r="A57">
            <v>39097</v>
          </cell>
          <cell r="B57">
            <v>9.8777777777777782</v>
          </cell>
          <cell r="C57">
            <v>0</v>
          </cell>
          <cell r="D57">
            <v>0</v>
          </cell>
          <cell r="E57">
            <v>0</v>
          </cell>
          <cell r="F57">
            <v>2045.3085098655004</v>
          </cell>
          <cell r="G57">
            <v>32125.238010000001</v>
          </cell>
          <cell r="H57">
            <v>0</v>
          </cell>
          <cell r="I57">
            <v>2977.2203668400002</v>
          </cell>
          <cell r="J57">
            <v>0</v>
          </cell>
          <cell r="K57">
            <v>0</v>
          </cell>
          <cell r="L57">
            <v>6404.8167807779992</v>
          </cell>
          <cell r="M57">
            <v>0</v>
          </cell>
          <cell r="N57">
            <v>0</v>
          </cell>
          <cell r="O57">
            <v>5995.5268046875008</v>
          </cell>
          <cell r="P57">
            <v>0</v>
          </cell>
          <cell r="Q57">
            <v>0</v>
          </cell>
        </row>
        <row r="58">
          <cell r="A58">
            <v>39278</v>
          </cell>
          <cell r="B58">
            <v>10.877777777777778</v>
          </cell>
          <cell r="C58">
            <v>0</v>
          </cell>
          <cell r="D58">
            <v>0</v>
          </cell>
          <cell r="E58">
            <v>0</v>
          </cell>
          <cell r="F58">
            <v>1240.5712977150004</v>
          </cell>
          <cell r="G58">
            <v>20604.119159999998</v>
          </cell>
          <cell r="H58">
            <v>0</v>
          </cell>
          <cell r="I58">
            <v>2977.2203668400002</v>
          </cell>
          <cell r="J58">
            <v>0</v>
          </cell>
          <cell r="K58">
            <v>0</v>
          </cell>
          <cell r="L58">
            <v>6404.8167807779992</v>
          </cell>
          <cell r="M58">
            <v>0</v>
          </cell>
          <cell r="N58">
            <v>0</v>
          </cell>
          <cell r="O58">
            <v>5995.5268046875008</v>
          </cell>
          <cell r="P58">
            <v>0</v>
          </cell>
          <cell r="Q58">
            <v>0</v>
          </cell>
        </row>
        <row r="59">
          <cell r="A59">
            <v>39462</v>
          </cell>
          <cell r="B59">
            <v>11.877777777777778</v>
          </cell>
          <cell r="C59">
            <v>0</v>
          </cell>
          <cell r="D59">
            <v>0</v>
          </cell>
          <cell r="E59">
            <v>0</v>
          </cell>
          <cell r="F59">
            <v>724.43811275700023</v>
          </cell>
          <cell r="G59">
            <v>28919.685140000001</v>
          </cell>
          <cell r="H59">
            <v>0</v>
          </cell>
          <cell r="I59">
            <v>2977.2203668400002</v>
          </cell>
          <cell r="J59">
            <v>0</v>
          </cell>
          <cell r="K59">
            <v>0</v>
          </cell>
          <cell r="L59">
            <v>6404.8167807779992</v>
          </cell>
          <cell r="M59">
            <v>0</v>
          </cell>
          <cell r="N59">
            <v>0</v>
          </cell>
          <cell r="O59">
            <v>5995.5268046875008</v>
          </cell>
          <cell r="P59">
            <v>0</v>
          </cell>
          <cell r="Q59">
            <v>0</v>
          </cell>
        </row>
        <row r="60">
          <cell r="A60">
            <v>39644</v>
          </cell>
          <cell r="B60">
            <v>12.877777777777778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2977.2203668400002</v>
          </cell>
          <cell r="J60">
            <v>21187.641800000001</v>
          </cell>
          <cell r="K60">
            <v>0</v>
          </cell>
          <cell r="L60">
            <v>6404.8167807779992</v>
          </cell>
          <cell r="M60">
            <v>0</v>
          </cell>
          <cell r="N60">
            <v>0</v>
          </cell>
          <cell r="O60">
            <v>5995.5268046875008</v>
          </cell>
          <cell r="P60">
            <v>0</v>
          </cell>
          <cell r="Q60">
            <v>0</v>
          </cell>
        </row>
        <row r="61">
          <cell r="A61">
            <v>39828</v>
          </cell>
          <cell r="B61">
            <v>13.877777777777778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2388.2039248000001</v>
          </cell>
          <cell r="J61">
            <v>30890.18835</v>
          </cell>
          <cell r="K61">
            <v>0</v>
          </cell>
          <cell r="L61">
            <v>6404.8167807779992</v>
          </cell>
          <cell r="M61">
            <v>0</v>
          </cell>
          <cell r="N61">
            <v>0</v>
          </cell>
          <cell r="O61">
            <v>5995.5268046875008</v>
          </cell>
          <cell r="P61">
            <v>0</v>
          </cell>
          <cell r="Q61">
            <v>0</v>
          </cell>
        </row>
        <row r="62">
          <cell r="A62">
            <v>40009</v>
          </cell>
          <cell r="B62">
            <v>14.877777777777778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1529.4566886700004</v>
          </cell>
          <cell r="J62">
            <v>22736.927729999999</v>
          </cell>
          <cell r="K62">
            <v>0</v>
          </cell>
          <cell r="L62">
            <v>6404.8167807779992</v>
          </cell>
          <cell r="M62">
            <v>0</v>
          </cell>
          <cell r="N62">
            <v>0</v>
          </cell>
          <cell r="O62">
            <v>5995.5268046875008</v>
          </cell>
          <cell r="P62">
            <v>0</v>
          </cell>
          <cell r="Q62">
            <v>0</v>
          </cell>
        </row>
        <row r="63">
          <cell r="A63">
            <v>40193</v>
          </cell>
          <cell r="B63">
            <v>15.877777777777778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897.37009777600031</v>
          </cell>
          <cell r="J63">
            <v>32279.499920000002</v>
          </cell>
          <cell r="K63">
            <v>0</v>
          </cell>
          <cell r="L63">
            <v>6404.8167807779992</v>
          </cell>
          <cell r="M63">
            <v>0</v>
          </cell>
          <cell r="N63">
            <v>0</v>
          </cell>
          <cell r="O63">
            <v>5995.5268046875008</v>
          </cell>
          <cell r="P63">
            <v>0</v>
          </cell>
          <cell r="Q63">
            <v>0</v>
          </cell>
        </row>
        <row r="64">
          <cell r="A64">
            <v>40374</v>
          </cell>
          <cell r="B64">
            <v>16.877777777777776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6404.8167807779992</v>
          </cell>
          <cell r="M64">
            <v>24295.654399999999</v>
          </cell>
          <cell r="N64">
            <v>0</v>
          </cell>
          <cell r="O64">
            <v>5995.5268046875008</v>
          </cell>
          <cell r="P64">
            <v>0</v>
          </cell>
          <cell r="Q64">
            <v>0</v>
          </cell>
        </row>
        <row r="65">
          <cell r="A65">
            <v>40558</v>
          </cell>
          <cell r="B65">
            <v>17.877777777777776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5680.8062796579989</v>
          </cell>
          <cell r="M65">
            <v>33871.610540000001</v>
          </cell>
          <cell r="N65">
            <v>0</v>
          </cell>
          <cell r="O65">
            <v>5995.5268046875008</v>
          </cell>
          <cell r="P65">
            <v>0</v>
          </cell>
          <cell r="Q65">
            <v>0</v>
          </cell>
        </row>
        <row r="66">
          <cell r="A66">
            <v>40739</v>
          </cell>
          <cell r="B66">
            <v>18.877777777777776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4671.4322855659993</v>
          </cell>
          <cell r="M66">
            <v>26089.402600000001</v>
          </cell>
          <cell r="N66">
            <v>0</v>
          </cell>
          <cell r="O66">
            <v>5995.5268046875008</v>
          </cell>
          <cell r="P66">
            <v>0</v>
          </cell>
          <cell r="Q66">
            <v>0</v>
          </cell>
        </row>
        <row r="67">
          <cell r="A67">
            <v>40923</v>
          </cell>
          <cell r="B67">
            <v>19.877777777777776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3893.9680880859996</v>
          </cell>
          <cell r="M67">
            <v>35598.085039999998</v>
          </cell>
          <cell r="N67">
            <v>0</v>
          </cell>
          <cell r="O67">
            <v>5995.5268046875008</v>
          </cell>
          <cell r="P67">
            <v>0</v>
          </cell>
          <cell r="Q67">
            <v>0</v>
          </cell>
        </row>
        <row r="68">
          <cell r="A68">
            <v>41105</v>
          </cell>
          <cell r="B68">
            <v>20.877777777777776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2833.145153894</v>
          </cell>
          <cell r="M68">
            <v>27835.40322</v>
          </cell>
          <cell r="N68">
            <v>0</v>
          </cell>
          <cell r="O68">
            <v>5995.5268046875008</v>
          </cell>
          <cell r="P68">
            <v>0</v>
          </cell>
          <cell r="Q68">
            <v>0</v>
          </cell>
        </row>
        <row r="69">
          <cell r="A69">
            <v>41289</v>
          </cell>
          <cell r="B69">
            <v>21.877777777777776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2003.6501379379999</v>
          </cell>
          <cell r="M69">
            <v>37580.6895</v>
          </cell>
          <cell r="N69">
            <v>0</v>
          </cell>
          <cell r="O69">
            <v>5995.5268046875008</v>
          </cell>
          <cell r="P69">
            <v>0</v>
          </cell>
          <cell r="Q69">
            <v>0</v>
          </cell>
        </row>
        <row r="70">
          <cell r="A70">
            <v>41470</v>
          </cell>
          <cell r="B70">
            <v>22.877777777777776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883.74559083800011</v>
          </cell>
          <cell r="M70">
            <v>29655.892309999999</v>
          </cell>
          <cell r="N70">
            <v>0</v>
          </cell>
          <cell r="O70">
            <v>5995.5268046875008</v>
          </cell>
          <cell r="P70">
            <v>0</v>
          </cell>
          <cell r="Q70">
            <v>0</v>
          </cell>
        </row>
        <row r="71">
          <cell r="A71">
            <v>41654</v>
          </cell>
          <cell r="B71">
            <v>23.877777777777776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5995.5268046875008</v>
          </cell>
          <cell r="P71">
            <v>39713.250100000005</v>
          </cell>
          <cell r="Q71">
            <v>0</v>
          </cell>
        </row>
        <row r="72">
          <cell r="A72">
            <v>41835</v>
          </cell>
          <cell r="B72">
            <v>24.877777777777776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4754.4877390625015</v>
          </cell>
          <cell r="P72">
            <v>31881.034440000003</v>
          </cell>
          <cell r="Q72">
            <v>0</v>
          </cell>
        </row>
        <row r="73">
          <cell r="A73">
            <v>42019</v>
          </cell>
          <cell r="B73">
            <v>25.877777777777776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3758.205412812501</v>
          </cell>
          <cell r="P73">
            <v>41850.214030000003</v>
          </cell>
          <cell r="Q73">
            <v>0</v>
          </cell>
        </row>
        <row r="74">
          <cell r="A74">
            <v>42200</v>
          </cell>
          <cell r="B74">
            <v>26.877777777777776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2450.3862243750013</v>
          </cell>
          <cell r="P74">
            <v>34214.080719999998</v>
          </cell>
          <cell r="Q74">
            <v>0</v>
          </cell>
        </row>
        <row r="75">
          <cell r="A75">
            <v>42384</v>
          </cell>
          <cell r="B75">
            <v>27.877777777777776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1381.1962018750012</v>
          </cell>
          <cell r="P75">
            <v>44198.278460000001</v>
          </cell>
          <cell r="Q75">
            <v>0</v>
          </cell>
        </row>
      </sheetData>
      <sheetData sheetId="17"/>
      <sheetData sheetId="18"/>
      <sheetData sheetId="19"/>
      <sheetData sheetId="20">
        <row r="3">
          <cell r="AN3">
            <v>4.0860000000000002E-3</v>
          </cell>
          <cell r="AO3">
            <v>4.1920000000000004E-3</v>
          </cell>
        </row>
        <row r="5">
          <cell r="D5">
            <v>0.58207972719228196</v>
          </cell>
        </row>
      </sheetData>
      <sheetData sheetId="21">
        <row r="1">
          <cell r="B1">
            <v>2</v>
          </cell>
        </row>
        <row r="6">
          <cell r="J6">
            <v>797334897</v>
          </cell>
        </row>
        <row r="11">
          <cell r="J11">
            <v>5.7784182616042894E-2</v>
          </cell>
        </row>
        <row r="14">
          <cell r="J14">
            <v>796608732.2062366</v>
          </cell>
        </row>
      </sheetData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ctual Load"/>
      <sheetName val="ChargePerKh"/>
      <sheetName val="Billing"/>
      <sheetName val="Bonds"/>
      <sheetName val="Original Load"/>
      <sheetName val="Load Scenario"/>
      <sheetName val="Collection Curve"/>
      <sheetName val="Allocators"/>
      <sheetName val="Report"/>
      <sheetName val="Original PB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Control"/>
      <sheetName val="Deal Summary"/>
      <sheetName val="IAL Outputs"/>
      <sheetName val="Prospectus"/>
      <sheetName val="Pricing TS"/>
      <sheetName val="Amortization"/>
      <sheetName val="TC Summary"/>
      <sheetName val="Waterfall"/>
      <sheetName val="Debt (Total)"/>
      <sheetName val="(R)"/>
      <sheetName val="(SmallGS)"/>
      <sheetName val="(LargeGS)"/>
      <sheetName val="(Primary)"/>
      <sheetName val="(Light)"/>
      <sheetName val="Usage Cases (R)"/>
      <sheetName val="Usage Cases (SmallGS)"/>
      <sheetName val="Usage Cases (LargeGS)"/>
      <sheetName val="Usage Cases (Primary)"/>
      <sheetName val="Usage Cases (Light)"/>
      <sheetName val="Asset vs. Debt Shortfall"/>
      <sheetName val="2019 Thresholds"/>
      <sheetName val="R"/>
      <sheetName val="SmallGS"/>
      <sheetName val="LargeGS"/>
      <sheetName val="Primary"/>
      <sheetName val="Light"/>
      <sheetName val="June19 Serv Report"/>
    </sheetNames>
    <sheetDataSet>
      <sheetData sheetId="0"/>
      <sheetData sheetId="1">
        <row r="1">
          <cell r="B1" t="str">
            <v>AEP Texas Deal Model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70"/>
  <sheetViews>
    <sheetView showGridLines="0" tabSelected="1" zoomScale="120" zoomScaleNormal="120" workbookViewId="0"/>
  </sheetViews>
  <sheetFormatPr defaultColWidth="8.5703125" defaultRowHeight="10.9" customHeight="1" x14ac:dyDescent="0.25"/>
  <cols>
    <col min="1" max="2" width="2.140625" style="3" customWidth="1"/>
    <col min="3" max="3" width="21.42578125" style="3" customWidth="1"/>
    <col min="4" max="4" width="10.7109375" style="3" customWidth="1"/>
    <col min="5" max="5" width="12.85546875" style="42" bestFit="1" customWidth="1"/>
    <col min="6" max="8" width="12.85546875" style="42" customWidth="1"/>
    <col min="9" max="10" width="12.85546875" style="31" customWidth="1"/>
    <col min="11" max="12" width="2.140625" style="3" customWidth="1"/>
    <col min="13" max="16384" width="8.5703125" style="3"/>
  </cols>
  <sheetData>
    <row r="1" spans="2:16" ht="10.9" customHeight="1" x14ac:dyDescent="0.25">
      <c r="C1" s="4"/>
      <c r="D1" s="4"/>
      <c r="E1" s="40"/>
      <c r="F1" s="40"/>
      <c r="G1" s="40"/>
      <c r="H1" s="40"/>
      <c r="I1" s="29"/>
      <c r="J1" s="29"/>
    </row>
    <row r="2" spans="2:16" ht="10.9" customHeight="1" x14ac:dyDescent="0.25">
      <c r="B2" s="4" t="s">
        <v>3</v>
      </c>
      <c r="C2" s="5"/>
      <c r="D2" s="5"/>
      <c r="E2" s="41"/>
      <c r="F2" s="41"/>
      <c r="G2" s="41"/>
      <c r="H2" s="41"/>
      <c r="I2" s="30"/>
      <c r="J2" s="30"/>
    </row>
    <row r="3" spans="2:16" ht="10.9" customHeight="1" x14ac:dyDescent="0.25">
      <c r="B3" s="4" t="s">
        <v>18</v>
      </c>
      <c r="C3" s="4"/>
      <c r="D3" s="4"/>
      <c r="E3" s="40"/>
      <c r="F3" s="40"/>
      <c r="G3" s="40"/>
      <c r="H3" s="40"/>
      <c r="I3" s="29"/>
      <c r="J3" s="29"/>
    </row>
    <row r="4" spans="2:16" ht="10.9" customHeight="1" x14ac:dyDescent="0.25">
      <c r="B4" s="3" t="s">
        <v>19</v>
      </c>
      <c r="C4" s="4"/>
      <c r="D4" s="4"/>
      <c r="E4" s="40"/>
      <c r="F4" s="40"/>
      <c r="G4" s="40"/>
      <c r="H4" s="40"/>
      <c r="I4" s="29"/>
      <c r="J4" s="29"/>
    </row>
    <row r="5" spans="2:16" ht="10.9" customHeight="1" x14ac:dyDescent="0.25">
      <c r="B5" s="3" t="s">
        <v>120</v>
      </c>
    </row>
    <row r="6" spans="2:16" ht="10.9" customHeight="1" thickBot="1" x14ac:dyDescent="0.3">
      <c r="B6" s="6"/>
      <c r="C6" s="6"/>
      <c r="D6" s="6"/>
      <c r="E6" s="43"/>
      <c r="F6" s="43"/>
      <c r="G6" s="43"/>
      <c r="H6" s="43"/>
      <c r="I6" s="28"/>
      <c r="J6" s="28"/>
      <c r="K6" s="6"/>
      <c r="L6" s="6"/>
      <c r="M6" s="6"/>
      <c r="N6" s="6"/>
      <c r="O6" s="6"/>
      <c r="P6" s="6"/>
    </row>
    <row r="7" spans="2:16" s="2" customFormat="1" ht="10.9" customHeight="1" x14ac:dyDescent="0.25">
      <c r="B7" s="16"/>
      <c r="C7" s="17"/>
      <c r="D7" s="17"/>
      <c r="E7" s="44"/>
      <c r="F7" s="44"/>
      <c r="G7" s="44"/>
      <c r="H7" s="45"/>
      <c r="I7" s="32"/>
      <c r="J7" s="32"/>
      <c r="K7" s="18"/>
      <c r="L7" s="1"/>
      <c r="M7" s="1"/>
      <c r="N7" s="1"/>
      <c r="O7" s="1"/>
      <c r="P7" s="1"/>
    </row>
    <row r="8" spans="2:16" ht="10.9" customHeight="1" x14ac:dyDescent="0.25">
      <c r="B8" s="21"/>
      <c r="C8" s="27"/>
      <c r="D8" s="46" t="s">
        <v>27</v>
      </c>
      <c r="E8" s="46" t="s">
        <v>28</v>
      </c>
      <c r="F8" s="46" t="s">
        <v>29</v>
      </c>
      <c r="G8" s="46" t="s">
        <v>30</v>
      </c>
      <c r="H8" s="46" t="s">
        <v>116</v>
      </c>
      <c r="I8" s="46" t="s">
        <v>117</v>
      </c>
      <c r="J8" s="94"/>
      <c r="K8" s="22"/>
      <c r="L8" s="6"/>
      <c r="M8" s="6"/>
      <c r="N8" s="6"/>
      <c r="O8" s="6"/>
      <c r="P8" s="6"/>
    </row>
    <row r="9" spans="2:16" s="2" customFormat="1" ht="10.9" customHeight="1" x14ac:dyDescent="0.25">
      <c r="B9" s="19"/>
      <c r="C9" s="1"/>
      <c r="D9" s="1"/>
      <c r="E9" s="47"/>
      <c r="F9" s="47"/>
      <c r="G9" s="47"/>
      <c r="H9" s="48"/>
      <c r="I9" s="33"/>
      <c r="J9" s="33"/>
      <c r="K9" s="20"/>
      <c r="L9" s="1"/>
      <c r="M9" s="1"/>
      <c r="N9" s="1"/>
      <c r="O9" s="1"/>
      <c r="P9" s="1"/>
    </row>
    <row r="10" spans="2:16" s="2" customFormat="1" ht="10.9" customHeight="1" x14ac:dyDescent="0.25">
      <c r="B10" s="19"/>
      <c r="C10" s="11"/>
      <c r="D10" s="12"/>
      <c r="E10" s="49"/>
      <c r="F10" s="49" t="s">
        <v>6</v>
      </c>
      <c r="G10" s="49"/>
      <c r="H10" s="49"/>
      <c r="I10" s="34" t="s">
        <v>7</v>
      </c>
      <c r="J10" s="95"/>
      <c r="K10" s="20"/>
      <c r="L10" s="1"/>
      <c r="M10" s="1"/>
      <c r="N10" s="1"/>
      <c r="O10" s="1"/>
      <c r="P10" s="1"/>
    </row>
    <row r="11" spans="2:16" s="2" customFormat="1" ht="10.9" customHeight="1" x14ac:dyDescent="0.25">
      <c r="B11" s="19"/>
      <c r="C11" s="13"/>
      <c r="D11" s="10"/>
      <c r="E11" s="50" t="s">
        <v>9</v>
      </c>
      <c r="F11" s="50" t="s">
        <v>10</v>
      </c>
      <c r="G11" s="50" t="s">
        <v>7</v>
      </c>
      <c r="H11" s="50" t="s">
        <v>25</v>
      </c>
      <c r="I11" s="35" t="s">
        <v>33</v>
      </c>
      <c r="J11" s="96"/>
      <c r="K11" s="20"/>
      <c r="L11" s="1"/>
      <c r="M11" s="1"/>
      <c r="N11" s="1"/>
      <c r="O11" s="1"/>
      <c r="P11" s="1"/>
    </row>
    <row r="12" spans="2:16" s="2" customFormat="1" ht="10.9" customHeight="1" x14ac:dyDescent="0.25">
      <c r="B12" s="19"/>
      <c r="C12" s="14" t="s">
        <v>20</v>
      </c>
      <c r="D12" s="15" t="s">
        <v>8</v>
      </c>
      <c r="E12" s="51" t="s">
        <v>14</v>
      </c>
      <c r="F12" s="51" t="s">
        <v>12</v>
      </c>
      <c r="G12" s="51" t="s">
        <v>13</v>
      </c>
      <c r="H12" s="51" t="s">
        <v>11</v>
      </c>
      <c r="I12" s="36" t="s">
        <v>26</v>
      </c>
      <c r="J12" s="97" t="s">
        <v>11</v>
      </c>
      <c r="K12" s="20"/>
      <c r="L12" s="1"/>
      <c r="M12" s="1"/>
      <c r="N12" s="1"/>
      <c r="O12" s="1"/>
      <c r="P12" s="1"/>
    </row>
    <row r="13" spans="2:16" ht="10.9" customHeight="1" x14ac:dyDescent="0.25">
      <c r="B13" s="21"/>
      <c r="C13" s="6"/>
      <c r="D13" s="6"/>
      <c r="E13" s="43"/>
      <c r="F13" s="43"/>
      <c r="G13" s="43"/>
      <c r="H13" s="43"/>
      <c r="I13" s="28"/>
      <c r="J13" s="6"/>
      <c r="K13" s="22"/>
      <c r="L13" s="6"/>
      <c r="M13" s="6"/>
      <c r="N13" s="6"/>
      <c r="O13" s="6"/>
      <c r="P13" s="6"/>
    </row>
    <row r="14" spans="2:16" ht="10.9" customHeight="1" x14ac:dyDescent="0.25">
      <c r="B14" s="21"/>
      <c r="C14" s="6" t="s">
        <v>15</v>
      </c>
      <c r="D14" s="8">
        <v>0.52519433804887361</v>
      </c>
      <c r="E14" s="43">
        <f>D14*$E$20</f>
        <v>4049598.262633869</v>
      </c>
      <c r="F14" s="39">
        <f>'WP-Recovery by SRC Class'!P16</f>
        <v>-248429.75600751949</v>
      </c>
      <c r="G14" s="39">
        <f>SUM(E14:F14)</f>
        <v>3801168.5066263494</v>
      </c>
      <c r="H14" s="39">
        <f>SUM('WP-Fcst Billing Units'!N9:P9)</f>
        <v>3375163306.531517</v>
      </c>
      <c r="I14" s="28">
        <f>G14/H14</f>
        <v>1.1262176556821532E-3</v>
      </c>
      <c r="J14" s="74" t="s">
        <v>16</v>
      </c>
      <c r="K14" s="23"/>
      <c r="L14" s="6"/>
      <c r="M14" s="6"/>
      <c r="N14" s="6"/>
      <c r="O14" s="6"/>
      <c r="P14" s="6"/>
    </row>
    <row r="15" spans="2:16" ht="10.9" customHeight="1" x14ac:dyDescent="0.25">
      <c r="B15" s="21"/>
      <c r="C15" s="6" t="s">
        <v>21</v>
      </c>
      <c r="D15" s="8">
        <v>2.9286520978592995E-2</v>
      </c>
      <c r="E15" s="43">
        <f>D15*$E$20</f>
        <v>225818.58919900234</v>
      </c>
      <c r="F15" s="39">
        <f>'WP-Recovery by SRC Class'!P25</f>
        <v>44574.264827255414</v>
      </c>
      <c r="G15" s="39">
        <f>SUM(E15:F15)</f>
        <v>270392.85402625776</v>
      </c>
      <c r="H15" s="39">
        <f>SUM('WP-Fcst Billing Units'!N10:P10)</f>
        <v>156887739.42280236</v>
      </c>
      <c r="I15" s="28">
        <f t="shared" ref="I15:I18" si="0">G15/H15</f>
        <v>1.7234798271748082E-3</v>
      </c>
      <c r="J15" s="74" t="s">
        <v>16</v>
      </c>
      <c r="K15" s="23"/>
      <c r="L15" s="6"/>
      <c r="M15" s="6"/>
      <c r="N15" s="6"/>
      <c r="O15" s="6"/>
      <c r="P15" s="6"/>
    </row>
    <row r="16" spans="2:16" ht="10.9" customHeight="1" x14ac:dyDescent="0.25">
      <c r="B16" s="21"/>
      <c r="C16" s="6" t="s">
        <v>22</v>
      </c>
      <c r="D16" s="8">
        <v>0.31856713683214477</v>
      </c>
      <c r="E16" s="43">
        <f>D16*$E$20</f>
        <v>2456364.8736968068</v>
      </c>
      <c r="F16" s="39">
        <f>'WP-Recovery by SRC Class'!P34</f>
        <v>305354.04974798526</v>
      </c>
      <c r="G16" s="39">
        <f>SUM(E16:F16)</f>
        <v>2761718.9234447922</v>
      </c>
      <c r="H16" s="39">
        <f>SUM('WP-Fcst Billing Units'!N11:P11)</f>
        <v>7922886.5105167907</v>
      </c>
      <c r="I16" s="28">
        <f t="shared" si="0"/>
        <v>0.34857484324417665</v>
      </c>
      <c r="J16" s="74" t="s">
        <v>17</v>
      </c>
      <c r="K16" s="23"/>
      <c r="L16" s="6"/>
      <c r="M16" s="6"/>
      <c r="N16" s="6"/>
      <c r="O16" s="6"/>
      <c r="P16" s="6"/>
    </row>
    <row r="17" spans="2:16" ht="10.9" customHeight="1" x14ac:dyDescent="0.25">
      <c r="B17" s="21"/>
      <c r="C17" s="6" t="s">
        <v>23</v>
      </c>
      <c r="D17" s="8">
        <v>6.0053178819045781E-2</v>
      </c>
      <c r="E17" s="43">
        <f>D17*$E$20</f>
        <v>463050.01975976734</v>
      </c>
      <c r="F17" s="39">
        <f>'WP-Recovery by SRC Class'!P43</f>
        <v>-55546.079391482155</v>
      </c>
      <c r="G17" s="39">
        <f>SUM(E17:F17)</f>
        <v>407503.94036828517</v>
      </c>
      <c r="H17" s="39">
        <f>SUM('WP-Fcst Billing Units'!N12:P12)</f>
        <v>2085664.6072166208</v>
      </c>
      <c r="I17" s="28">
        <f t="shared" si="0"/>
        <v>0.19538325527425565</v>
      </c>
      <c r="J17" s="74" t="s">
        <v>17</v>
      </c>
      <c r="K17" s="23"/>
      <c r="L17" s="9"/>
      <c r="M17" s="6"/>
      <c r="N17" s="6"/>
      <c r="O17" s="6"/>
      <c r="P17" s="6"/>
    </row>
    <row r="18" spans="2:16" ht="10.9" customHeight="1" x14ac:dyDescent="0.25">
      <c r="B18" s="21"/>
      <c r="C18" s="6" t="s">
        <v>24</v>
      </c>
      <c r="D18" s="8">
        <v>6.6898825321342906E-2</v>
      </c>
      <c r="E18" s="43">
        <f>D18*$E$20</f>
        <v>515834.5152767931</v>
      </c>
      <c r="F18" s="39">
        <f>'WP-Recovery by SRC Class'!P52</f>
        <v>76881.660335992725</v>
      </c>
      <c r="G18" s="39">
        <f>SUM(E18:F18)</f>
        <v>592716.17561278585</v>
      </c>
      <c r="H18" s="39">
        <f>SUM('WP-Fcst Billing Units'!N13:P13)</f>
        <v>49186147.069025777</v>
      </c>
      <c r="I18" s="28">
        <f t="shared" si="0"/>
        <v>1.2050469714185842E-2</v>
      </c>
      <c r="J18" s="74" t="s">
        <v>16</v>
      </c>
      <c r="K18" s="23"/>
      <c r="L18" s="6"/>
      <c r="M18" s="6"/>
      <c r="N18" s="6"/>
      <c r="O18" s="6"/>
      <c r="P18" s="6"/>
    </row>
    <row r="19" spans="2:16" ht="10.9" customHeight="1" x14ac:dyDescent="0.25">
      <c r="B19" s="21"/>
      <c r="C19" s="6"/>
      <c r="D19" s="7"/>
      <c r="E19" s="43"/>
      <c r="F19" s="39"/>
      <c r="G19" s="39"/>
      <c r="H19" s="39"/>
      <c r="I19" s="28"/>
      <c r="J19" s="28"/>
      <c r="K19" s="23"/>
      <c r="L19" s="6"/>
      <c r="M19" s="6"/>
      <c r="N19" s="6"/>
      <c r="O19" s="6"/>
      <c r="P19" s="6"/>
    </row>
    <row r="20" spans="2:16" ht="10.9" customHeight="1" thickBot="1" x14ac:dyDescent="0.3">
      <c r="B20" s="21"/>
      <c r="C20" s="6" t="s">
        <v>4</v>
      </c>
      <c r="D20" s="38">
        <v>1</v>
      </c>
      <c r="E20" s="52">
        <f>PBR!C10</f>
        <v>7710666.2605662383</v>
      </c>
      <c r="F20" s="52">
        <f>SUM(F14:F18)</f>
        <v>122834.13951223176</v>
      </c>
      <c r="G20" s="52">
        <f>SUM(G14:G18)</f>
        <v>7833500.4000784708</v>
      </c>
      <c r="H20" s="39"/>
      <c r="I20" s="28"/>
      <c r="J20" s="28"/>
      <c r="K20" s="23"/>
      <c r="L20" s="6"/>
      <c r="M20" s="6"/>
      <c r="N20" s="6"/>
      <c r="O20" s="6"/>
      <c r="P20" s="6"/>
    </row>
    <row r="21" spans="2:16" ht="10.9" customHeight="1" thickTop="1" thickBot="1" x14ac:dyDescent="0.3">
      <c r="B21" s="24"/>
      <c r="C21" s="25"/>
      <c r="D21" s="25"/>
      <c r="E21" s="53"/>
      <c r="F21" s="53"/>
      <c r="G21" s="53"/>
      <c r="H21" s="53"/>
      <c r="I21" s="37"/>
      <c r="J21" s="37"/>
      <c r="K21" s="26"/>
      <c r="L21" s="6"/>
      <c r="M21" s="6"/>
      <c r="N21" s="6"/>
      <c r="O21" s="6"/>
      <c r="P21" s="6"/>
    </row>
    <row r="22" spans="2:16" ht="10.9" customHeight="1" x14ac:dyDescent="0.25">
      <c r="B22" s="6"/>
      <c r="C22" s="6"/>
      <c r="D22" s="6"/>
      <c r="E22" s="43"/>
      <c r="F22" s="43"/>
      <c r="G22" s="43"/>
      <c r="H22" s="43"/>
      <c r="I22" s="28"/>
      <c r="J22" s="28"/>
      <c r="K22" s="6"/>
      <c r="L22" s="6"/>
      <c r="M22" s="6"/>
      <c r="N22" s="6"/>
      <c r="O22" s="6"/>
      <c r="P22" s="6"/>
    </row>
    <row r="23" spans="2:16" ht="10.9" customHeight="1" x14ac:dyDescent="0.25">
      <c r="B23" s="6"/>
      <c r="C23" s="6"/>
      <c r="D23" s="6"/>
      <c r="E23" s="43"/>
      <c r="F23" s="43"/>
      <c r="G23" s="43"/>
      <c r="H23" s="43"/>
      <c r="I23" s="28"/>
      <c r="J23" s="28"/>
      <c r="K23" s="6"/>
      <c r="L23" s="6"/>
      <c r="M23" s="6"/>
      <c r="N23" s="6"/>
      <c r="O23" s="6"/>
      <c r="P23" s="6"/>
    </row>
    <row r="24" spans="2:16" ht="10.9" customHeight="1" x14ac:dyDescent="0.25">
      <c r="B24" s="6"/>
      <c r="C24" s="6"/>
      <c r="D24" s="6"/>
      <c r="E24" s="43"/>
      <c r="F24" s="43"/>
      <c r="G24" s="43"/>
      <c r="H24" s="43"/>
      <c r="I24" s="28"/>
      <c r="J24" s="28"/>
      <c r="K24" s="6"/>
      <c r="L24" s="6"/>
      <c r="M24" s="6"/>
      <c r="N24" s="6"/>
      <c r="O24" s="6"/>
      <c r="P24" s="6"/>
    </row>
    <row r="25" spans="2:16" ht="10.9" customHeight="1" x14ac:dyDescent="0.25">
      <c r="B25" s="6"/>
      <c r="C25" s="6"/>
      <c r="D25" s="6"/>
      <c r="E25" s="43"/>
      <c r="F25" s="43"/>
      <c r="G25" s="43"/>
      <c r="H25" s="43"/>
      <c r="I25" s="28"/>
      <c r="J25" s="28"/>
      <c r="K25" s="6"/>
      <c r="L25" s="6"/>
      <c r="M25" s="6"/>
      <c r="N25" s="6"/>
      <c r="O25" s="6"/>
      <c r="P25" s="6"/>
    </row>
    <row r="26" spans="2:16" ht="10.9" customHeight="1" x14ac:dyDescent="0.25">
      <c r="B26" s="6"/>
      <c r="C26" s="6"/>
      <c r="D26" s="6"/>
      <c r="E26" s="43"/>
      <c r="F26" s="43"/>
      <c r="G26" s="43"/>
      <c r="H26" s="43"/>
      <c r="I26" s="28"/>
      <c r="J26" s="28"/>
      <c r="K26" s="6"/>
      <c r="L26" s="6"/>
      <c r="M26" s="6"/>
      <c r="N26" s="6"/>
      <c r="O26" s="6"/>
      <c r="P26" s="6"/>
    </row>
    <row r="27" spans="2:16" ht="10.9" customHeight="1" x14ac:dyDescent="0.25">
      <c r="B27" s="6"/>
      <c r="C27" s="6"/>
      <c r="D27" s="6"/>
      <c r="E27" s="43"/>
      <c r="F27" s="43"/>
      <c r="G27" s="43"/>
      <c r="H27" s="43"/>
      <c r="I27" s="28"/>
      <c r="J27" s="28"/>
      <c r="K27" s="6"/>
      <c r="L27" s="6"/>
      <c r="M27" s="6"/>
      <c r="N27" s="6"/>
      <c r="O27" s="6"/>
      <c r="P27" s="6"/>
    </row>
    <row r="28" spans="2:16" ht="10.9" customHeight="1" x14ac:dyDescent="0.25">
      <c r="B28" s="6"/>
      <c r="C28" s="6"/>
      <c r="D28" s="6"/>
      <c r="E28" s="43"/>
      <c r="F28" s="43"/>
      <c r="G28" s="43"/>
      <c r="H28" s="43"/>
      <c r="I28" s="28"/>
      <c r="J28" s="28"/>
      <c r="K28" s="6"/>
      <c r="L28" s="6"/>
      <c r="M28" s="6"/>
      <c r="N28" s="6"/>
      <c r="O28" s="6"/>
      <c r="P28" s="6"/>
    </row>
    <row r="29" spans="2:16" ht="10.9" customHeight="1" x14ac:dyDescent="0.25">
      <c r="B29" s="6"/>
      <c r="C29" s="6"/>
      <c r="D29" s="6"/>
      <c r="E29" s="43"/>
      <c r="F29" s="43"/>
      <c r="G29" s="43"/>
      <c r="H29" s="43"/>
      <c r="I29" s="28"/>
      <c r="J29" s="28"/>
      <c r="K29" s="6"/>
      <c r="L29" s="6"/>
      <c r="M29" s="6"/>
      <c r="N29" s="6"/>
      <c r="O29" s="6"/>
      <c r="P29" s="6"/>
    </row>
    <row r="30" spans="2:16" ht="10.9" customHeight="1" x14ac:dyDescent="0.25">
      <c r="B30" s="6"/>
      <c r="C30" s="6"/>
      <c r="D30" s="6"/>
      <c r="E30" s="43"/>
      <c r="F30" s="43"/>
      <c r="G30" s="43"/>
      <c r="H30" s="43"/>
      <c r="I30" s="28"/>
      <c r="J30" s="28"/>
      <c r="K30" s="6"/>
      <c r="L30" s="6"/>
      <c r="M30" s="6"/>
      <c r="N30" s="6"/>
      <c r="O30" s="6"/>
      <c r="P30" s="6"/>
    </row>
    <row r="31" spans="2:16" ht="10.9" customHeight="1" x14ac:dyDescent="0.25">
      <c r="B31" s="6"/>
      <c r="C31" s="6"/>
      <c r="D31" s="6"/>
      <c r="E31" s="43"/>
      <c r="F31" s="43"/>
      <c r="G31" s="43"/>
      <c r="H31" s="43"/>
      <c r="I31" s="28"/>
      <c r="J31" s="28"/>
      <c r="K31" s="6"/>
      <c r="L31" s="6"/>
      <c r="M31" s="6"/>
      <c r="N31" s="6"/>
      <c r="O31" s="6"/>
      <c r="P31" s="6"/>
    </row>
    <row r="32" spans="2:16" ht="10.9" customHeight="1" x14ac:dyDescent="0.25">
      <c r="B32" s="6"/>
      <c r="C32" s="6"/>
      <c r="D32" s="6"/>
      <c r="E32" s="43"/>
      <c r="F32" s="43"/>
      <c r="G32" s="43"/>
      <c r="H32" s="43"/>
      <c r="I32" s="28"/>
      <c r="J32" s="28"/>
      <c r="K32" s="6"/>
      <c r="L32" s="6"/>
      <c r="M32" s="6"/>
      <c r="N32" s="6"/>
      <c r="O32" s="6"/>
      <c r="P32" s="6"/>
    </row>
    <row r="33" spans="2:16" ht="10.9" customHeight="1" x14ac:dyDescent="0.25">
      <c r="B33" s="6"/>
      <c r="C33" s="6"/>
      <c r="D33" s="6"/>
      <c r="E33" s="43"/>
      <c r="F33" s="43"/>
      <c r="G33" s="43"/>
      <c r="H33" s="43"/>
      <c r="I33" s="28"/>
      <c r="J33" s="28"/>
      <c r="K33" s="6"/>
      <c r="L33" s="6"/>
      <c r="M33" s="6"/>
      <c r="N33" s="6"/>
      <c r="O33" s="6"/>
      <c r="P33" s="6"/>
    </row>
    <row r="34" spans="2:16" ht="10.9" customHeight="1" x14ac:dyDescent="0.25">
      <c r="B34" s="6"/>
      <c r="C34" s="6"/>
      <c r="D34" s="6"/>
      <c r="E34" s="43"/>
      <c r="F34" s="43"/>
      <c r="G34" s="43"/>
      <c r="H34" s="43"/>
      <c r="I34" s="28"/>
      <c r="J34" s="28"/>
      <c r="K34" s="6"/>
      <c r="L34" s="6"/>
      <c r="M34" s="6"/>
      <c r="N34" s="6"/>
      <c r="O34" s="6"/>
      <c r="P34" s="6"/>
    </row>
    <row r="35" spans="2:16" ht="10.9" customHeight="1" x14ac:dyDescent="0.25">
      <c r="B35" s="6"/>
      <c r="C35" s="6"/>
      <c r="D35" s="6"/>
      <c r="E35" s="43"/>
      <c r="F35" s="43"/>
      <c r="G35" s="43"/>
      <c r="H35" s="43"/>
      <c r="I35" s="28"/>
      <c r="J35" s="28"/>
      <c r="K35" s="6"/>
      <c r="L35" s="6"/>
      <c r="M35" s="6"/>
      <c r="N35" s="6"/>
      <c r="O35" s="6"/>
      <c r="P35" s="6"/>
    </row>
    <row r="36" spans="2:16" ht="10.9" customHeight="1" x14ac:dyDescent="0.25">
      <c r="B36" s="6"/>
      <c r="C36" s="6"/>
      <c r="D36" s="6"/>
      <c r="E36" s="43"/>
      <c r="F36" s="43"/>
      <c r="G36" s="43"/>
      <c r="H36" s="43"/>
      <c r="I36" s="28"/>
      <c r="J36" s="28"/>
      <c r="K36" s="6"/>
      <c r="L36" s="6"/>
      <c r="M36" s="6"/>
      <c r="N36" s="6"/>
      <c r="O36" s="6"/>
      <c r="P36" s="6"/>
    </row>
    <row r="37" spans="2:16" ht="10.9" customHeight="1" x14ac:dyDescent="0.25">
      <c r="B37" s="6"/>
      <c r="C37" s="6"/>
      <c r="D37" s="6"/>
      <c r="E37" s="43"/>
      <c r="F37" s="43"/>
      <c r="G37" s="43"/>
      <c r="H37" s="43"/>
      <c r="I37" s="28"/>
      <c r="J37" s="28"/>
      <c r="K37" s="6"/>
      <c r="L37" s="6"/>
      <c r="M37" s="6"/>
      <c r="N37" s="6"/>
      <c r="O37" s="6"/>
      <c r="P37" s="6"/>
    </row>
    <row r="38" spans="2:16" ht="10.9" customHeight="1" x14ac:dyDescent="0.25">
      <c r="B38" s="6"/>
      <c r="C38" s="6"/>
      <c r="D38" s="6"/>
      <c r="E38" s="43"/>
      <c r="F38" s="43"/>
      <c r="G38" s="43"/>
      <c r="H38" s="43"/>
      <c r="I38" s="28"/>
      <c r="J38" s="28"/>
      <c r="K38" s="6"/>
      <c r="L38" s="6"/>
      <c r="M38" s="6"/>
      <c r="N38" s="6"/>
      <c r="O38" s="6"/>
      <c r="P38" s="6"/>
    </row>
    <row r="39" spans="2:16" ht="10.9" customHeight="1" x14ac:dyDescent="0.25">
      <c r="B39" s="6"/>
      <c r="C39" s="6"/>
      <c r="D39" s="6"/>
      <c r="E39" s="43"/>
      <c r="F39" s="43"/>
      <c r="G39" s="43"/>
      <c r="H39" s="43"/>
      <c r="I39" s="28"/>
      <c r="J39" s="28"/>
      <c r="K39" s="6"/>
      <c r="L39" s="6"/>
      <c r="M39" s="6"/>
      <c r="N39" s="6"/>
      <c r="O39" s="6"/>
      <c r="P39" s="6"/>
    </row>
    <row r="40" spans="2:16" ht="10.9" customHeight="1" x14ac:dyDescent="0.25">
      <c r="B40" s="6"/>
      <c r="C40" s="6"/>
      <c r="D40" s="6"/>
      <c r="E40" s="43"/>
      <c r="F40" s="43"/>
      <c r="G40" s="43"/>
      <c r="H40" s="43"/>
      <c r="I40" s="28"/>
      <c r="J40" s="28"/>
      <c r="K40" s="6"/>
      <c r="L40" s="6"/>
      <c r="M40" s="6"/>
      <c r="N40" s="6"/>
      <c r="O40" s="6"/>
      <c r="P40" s="6"/>
    </row>
    <row r="41" spans="2:16" ht="10.9" customHeight="1" x14ac:dyDescent="0.25">
      <c r="B41" s="6"/>
      <c r="C41" s="6"/>
      <c r="D41" s="6"/>
      <c r="E41" s="43"/>
      <c r="F41" s="43"/>
      <c r="G41" s="43"/>
      <c r="H41" s="43"/>
      <c r="I41" s="28"/>
      <c r="J41" s="28"/>
      <c r="K41" s="6"/>
      <c r="L41" s="6"/>
      <c r="M41" s="6"/>
      <c r="N41" s="6"/>
      <c r="O41" s="6"/>
      <c r="P41" s="6"/>
    </row>
    <row r="42" spans="2:16" ht="10.9" customHeight="1" x14ac:dyDescent="0.25">
      <c r="B42" s="6"/>
      <c r="C42" s="6"/>
      <c r="D42" s="6"/>
      <c r="E42" s="43"/>
      <c r="F42" s="43"/>
      <c r="G42" s="43"/>
      <c r="H42" s="43"/>
      <c r="I42" s="28"/>
      <c r="J42" s="28"/>
      <c r="K42" s="6"/>
      <c r="L42" s="6"/>
      <c r="M42" s="6"/>
      <c r="N42" s="6"/>
      <c r="O42" s="6"/>
      <c r="P42" s="6"/>
    </row>
    <row r="43" spans="2:16" ht="10.9" customHeight="1" x14ac:dyDescent="0.25">
      <c r="B43" s="6"/>
      <c r="C43" s="6"/>
      <c r="D43" s="6"/>
      <c r="E43" s="43"/>
      <c r="F43" s="43"/>
      <c r="G43" s="43"/>
      <c r="H43" s="43"/>
      <c r="I43" s="28"/>
      <c r="J43" s="28"/>
      <c r="K43" s="6"/>
      <c r="L43" s="6"/>
      <c r="M43" s="6"/>
      <c r="N43" s="6"/>
      <c r="O43" s="6"/>
      <c r="P43" s="6"/>
    </row>
    <row r="44" spans="2:16" ht="10.9" customHeight="1" x14ac:dyDescent="0.25">
      <c r="B44" s="6"/>
      <c r="C44" s="6"/>
      <c r="D44" s="6"/>
      <c r="E44" s="43"/>
      <c r="F44" s="43"/>
      <c r="G44" s="43"/>
      <c r="H44" s="43"/>
      <c r="I44" s="28"/>
      <c r="J44" s="28"/>
      <c r="K44" s="6"/>
      <c r="L44" s="6"/>
      <c r="M44" s="6"/>
      <c r="N44" s="6"/>
      <c r="O44" s="6"/>
      <c r="P44" s="6"/>
    </row>
    <row r="45" spans="2:16" ht="10.9" customHeight="1" x14ac:dyDescent="0.25">
      <c r="B45" s="6"/>
      <c r="C45" s="6"/>
      <c r="D45" s="6"/>
      <c r="E45" s="43"/>
      <c r="F45" s="43"/>
      <c r="G45" s="43"/>
      <c r="H45" s="43"/>
      <c r="I45" s="28"/>
      <c r="J45" s="28"/>
      <c r="K45" s="6"/>
      <c r="L45" s="6"/>
      <c r="M45" s="6"/>
      <c r="N45" s="6"/>
      <c r="O45" s="6"/>
      <c r="P45" s="6"/>
    </row>
    <row r="46" spans="2:16" ht="10.9" customHeight="1" x14ac:dyDescent="0.25">
      <c r="B46" s="6"/>
      <c r="C46" s="6"/>
      <c r="D46" s="6"/>
      <c r="E46" s="43"/>
      <c r="F46" s="43"/>
      <c r="G46" s="43"/>
      <c r="H46" s="43"/>
      <c r="I46" s="28"/>
      <c r="J46" s="28"/>
      <c r="K46" s="6"/>
      <c r="L46" s="6"/>
      <c r="M46" s="6"/>
      <c r="N46" s="6"/>
      <c r="O46" s="6"/>
      <c r="P46" s="6"/>
    </row>
    <row r="47" spans="2:16" ht="10.9" customHeight="1" x14ac:dyDescent="0.25">
      <c r="B47" s="6"/>
      <c r="C47" s="6"/>
      <c r="D47" s="6"/>
      <c r="E47" s="43"/>
      <c r="F47" s="43"/>
      <c r="G47" s="43"/>
      <c r="H47" s="43"/>
      <c r="I47" s="28"/>
      <c r="J47" s="28"/>
      <c r="K47" s="6"/>
      <c r="L47" s="6"/>
      <c r="M47" s="6"/>
      <c r="N47" s="6"/>
      <c r="O47" s="6"/>
      <c r="P47" s="6"/>
    </row>
    <row r="48" spans="2:16" ht="10.9" customHeight="1" x14ac:dyDescent="0.25">
      <c r="B48" s="6"/>
      <c r="C48" s="6"/>
      <c r="D48" s="6"/>
      <c r="E48" s="43"/>
      <c r="F48" s="43"/>
      <c r="G48" s="43"/>
      <c r="H48" s="43"/>
      <c r="I48" s="28"/>
      <c r="J48" s="28"/>
      <c r="K48" s="6"/>
      <c r="L48" s="6"/>
      <c r="M48" s="6"/>
      <c r="N48" s="6"/>
      <c r="O48" s="6"/>
      <c r="P48" s="6"/>
    </row>
    <row r="49" spans="2:16" ht="10.9" customHeight="1" x14ac:dyDescent="0.25">
      <c r="B49" s="6"/>
      <c r="C49" s="6"/>
      <c r="D49" s="6"/>
      <c r="E49" s="43"/>
      <c r="F49" s="43"/>
      <c r="G49" s="43"/>
      <c r="H49" s="43"/>
      <c r="I49" s="28"/>
      <c r="J49" s="28"/>
      <c r="K49" s="6"/>
      <c r="L49" s="6"/>
      <c r="M49" s="6"/>
      <c r="N49" s="6"/>
      <c r="O49" s="6"/>
      <c r="P49" s="6"/>
    </row>
    <row r="50" spans="2:16" ht="10.9" customHeight="1" x14ac:dyDescent="0.25">
      <c r="B50" s="6"/>
      <c r="C50" s="6"/>
      <c r="D50" s="6"/>
      <c r="E50" s="43"/>
      <c r="F50" s="43"/>
      <c r="G50" s="43"/>
      <c r="H50" s="43"/>
      <c r="I50" s="28"/>
      <c r="J50" s="28"/>
      <c r="K50" s="6"/>
      <c r="L50" s="6"/>
      <c r="M50" s="6"/>
      <c r="N50" s="6"/>
      <c r="O50" s="6"/>
      <c r="P50" s="6"/>
    </row>
    <row r="51" spans="2:16" ht="10.9" customHeight="1" x14ac:dyDescent="0.25">
      <c r="B51" s="6"/>
      <c r="C51" s="6"/>
      <c r="D51" s="6"/>
      <c r="E51" s="43"/>
      <c r="F51" s="43"/>
      <c r="G51" s="43"/>
      <c r="H51" s="43"/>
      <c r="I51" s="28"/>
      <c r="J51" s="28"/>
      <c r="K51" s="6"/>
      <c r="L51" s="6"/>
      <c r="M51" s="6"/>
      <c r="N51" s="6"/>
      <c r="O51" s="6"/>
      <c r="P51" s="6"/>
    </row>
    <row r="52" spans="2:16" ht="10.9" customHeight="1" x14ac:dyDescent="0.25">
      <c r="B52" s="6"/>
      <c r="C52" s="6"/>
      <c r="D52" s="6"/>
      <c r="E52" s="43"/>
      <c r="F52" s="43"/>
      <c r="G52" s="43"/>
      <c r="H52" s="43"/>
      <c r="I52" s="28"/>
      <c r="J52" s="28"/>
      <c r="K52" s="6"/>
      <c r="L52" s="6"/>
      <c r="M52" s="6"/>
      <c r="N52" s="6"/>
      <c r="O52" s="6"/>
      <c r="P52" s="6"/>
    </row>
    <row r="53" spans="2:16" ht="10.9" customHeight="1" x14ac:dyDescent="0.25">
      <c r="B53" s="6"/>
      <c r="C53" s="6"/>
      <c r="D53" s="6"/>
      <c r="E53" s="43"/>
      <c r="F53" s="43"/>
      <c r="G53" s="43"/>
      <c r="H53" s="43"/>
      <c r="I53" s="28"/>
      <c r="J53" s="28"/>
      <c r="K53" s="6"/>
      <c r="L53" s="6"/>
      <c r="M53" s="6"/>
      <c r="N53" s="6"/>
      <c r="O53" s="6"/>
      <c r="P53" s="6"/>
    </row>
    <row r="54" spans="2:16" ht="10.9" customHeight="1" x14ac:dyDescent="0.25">
      <c r="B54" s="6"/>
      <c r="C54" s="6"/>
      <c r="D54" s="6"/>
      <c r="E54" s="43"/>
      <c r="F54" s="43"/>
      <c r="G54" s="43"/>
      <c r="H54" s="43"/>
      <c r="I54" s="28"/>
      <c r="J54" s="28"/>
      <c r="K54" s="6"/>
      <c r="L54" s="6"/>
      <c r="M54" s="6"/>
      <c r="N54" s="6"/>
      <c r="O54" s="6"/>
      <c r="P54" s="6"/>
    </row>
    <row r="55" spans="2:16" ht="10.9" customHeight="1" x14ac:dyDescent="0.25">
      <c r="B55" s="6"/>
      <c r="C55" s="6"/>
      <c r="D55" s="6"/>
      <c r="E55" s="43"/>
      <c r="F55" s="43"/>
      <c r="G55" s="43"/>
      <c r="H55" s="43"/>
      <c r="I55" s="28"/>
      <c r="J55" s="28"/>
      <c r="K55" s="6"/>
      <c r="L55" s="6"/>
      <c r="M55" s="6"/>
      <c r="N55" s="6"/>
      <c r="O55" s="6"/>
      <c r="P55" s="6"/>
    </row>
    <row r="56" spans="2:16" ht="10.9" customHeight="1" x14ac:dyDescent="0.25">
      <c r="B56" s="6"/>
      <c r="C56" s="6"/>
      <c r="D56" s="6"/>
      <c r="E56" s="43"/>
      <c r="F56" s="43"/>
      <c r="G56" s="43"/>
      <c r="H56" s="43"/>
      <c r="I56" s="28"/>
      <c r="J56" s="28"/>
      <c r="K56" s="6"/>
      <c r="L56" s="6"/>
      <c r="M56" s="6"/>
      <c r="N56" s="6"/>
      <c r="O56" s="6"/>
      <c r="P56" s="6"/>
    </row>
    <row r="57" spans="2:16" ht="10.9" customHeight="1" x14ac:dyDescent="0.25">
      <c r="B57" s="6"/>
      <c r="C57" s="6"/>
      <c r="D57" s="6"/>
      <c r="E57" s="43"/>
      <c r="F57" s="43"/>
      <c r="G57" s="43"/>
      <c r="H57" s="43"/>
      <c r="I57" s="28"/>
      <c r="J57" s="28"/>
      <c r="K57" s="6"/>
      <c r="L57" s="6"/>
      <c r="M57" s="6"/>
      <c r="N57" s="6"/>
      <c r="O57" s="6"/>
      <c r="P57" s="6"/>
    </row>
    <row r="58" spans="2:16" ht="10.9" customHeight="1" x14ac:dyDescent="0.25">
      <c r="B58" s="6"/>
      <c r="C58" s="6"/>
      <c r="D58" s="6"/>
      <c r="E58" s="43"/>
      <c r="F58" s="43"/>
      <c r="G58" s="43"/>
      <c r="H58" s="43"/>
      <c r="I58" s="28"/>
      <c r="J58" s="28"/>
      <c r="K58" s="6"/>
      <c r="L58" s="6"/>
      <c r="M58" s="6"/>
      <c r="N58" s="6"/>
      <c r="O58" s="6"/>
      <c r="P58" s="6"/>
    </row>
    <row r="59" spans="2:16" ht="10.9" customHeight="1" x14ac:dyDescent="0.25">
      <c r="B59" s="6"/>
      <c r="C59" s="6"/>
      <c r="D59" s="6"/>
      <c r="E59" s="43"/>
      <c r="F59" s="43"/>
      <c r="G59" s="43"/>
      <c r="H59" s="43"/>
      <c r="I59" s="28"/>
      <c r="J59" s="28"/>
      <c r="K59" s="6"/>
      <c r="L59" s="6"/>
      <c r="M59" s="6"/>
      <c r="N59" s="6"/>
      <c r="O59" s="6"/>
      <c r="P59" s="6"/>
    </row>
    <row r="60" spans="2:16" ht="10.9" customHeight="1" x14ac:dyDescent="0.25">
      <c r="B60" s="6"/>
      <c r="C60" s="6"/>
      <c r="D60" s="6"/>
      <c r="E60" s="43"/>
      <c r="F60" s="43"/>
      <c r="G60" s="43"/>
      <c r="H60" s="43"/>
      <c r="I60" s="28"/>
      <c r="J60" s="28"/>
      <c r="K60" s="6"/>
      <c r="L60" s="6"/>
      <c r="M60" s="6"/>
      <c r="N60" s="6"/>
      <c r="O60" s="6"/>
      <c r="P60" s="6"/>
    </row>
    <row r="61" spans="2:16" ht="10.9" customHeight="1" x14ac:dyDescent="0.25">
      <c r="B61" s="6"/>
      <c r="C61" s="6"/>
      <c r="D61" s="6"/>
      <c r="E61" s="43"/>
      <c r="F61" s="43"/>
      <c r="G61" s="43"/>
      <c r="H61" s="43"/>
      <c r="I61" s="28"/>
      <c r="J61" s="28"/>
      <c r="K61" s="6"/>
      <c r="L61" s="6"/>
      <c r="M61" s="6"/>
      <c r="N61" s="6"/>
      <c r="O61" s="6"/>
      <c r="P61" s="6"/>
    </row>
    <row r="62" spans="2:16" ht="10.9" customHeight="1" x14ac:dyDescent="0.25">
      <c r="B62" s="6"/>
      <c r="C62" s="6"/>
      <c r="D62" s="6"/>
      <c r="E62" s="43"/>
      <c r="F62" s="43"/>
      <c r="G62" s="43"/>
      <c r="H62" s="43"/>
      <c r="I62" s="28"/>
      <c r="J62" s="28"/>
      <c r="K62" s="6"/>
      <c r="L62" s="6"/>
      <c r="M62" s="6"/>
      <c r="N62" s="6"/>
      <c r="O62" s="6"/>
      <c r="P62" s="6"/>
    </row>
    <row r="63" spans="2:16" ht="10.9" customHeight="1" x14ac:dyDescent="0.25">
      <c r="B63" s="6"/>
      <c r="C63" s="6"/>
      <c r="D63" s="6"/>
      <c r="E63" s="43"/>
      <c r="F63" s="43"/>
      <c r="G63" s="43"/>
      <c r="H63" s="43"/>
      <c r="I63" s="28"/>
      <c r="J63" s="28"/>
      <c r="K63" s="6"/>
      <c r="L63" s="6"/>
      <c r="M63" s="6"/>
      <c r="N63" s="6"/>
      <c r="O63" s="6"/>
      <c r="P63" s="6"/>
    </row>
    <row r="64" spans="2:16" ht="10.9" customHeight="1" x14ac:dyDescent="0.25">
      <c r="B64" s="6"/>
      <c r="C64" s="6"/>
      <c r="D64" s="6"/>
      <c r="E64" s="43"/>
      <c r="F64" s="43"/>
      <c r="G64" s="43"/>
      <c r="H64" s="43"/>
      <c r="I64" s="28"/>
      <c r="J64" s="28"/>
      <c r="K64" s="6"/>
      <c r="L64" s="6"/>
      <c r="M64" s="6"/>
      <c r="N64" s="6"/>
      <c r="O64" s="6"/>
      <c r="P64" s="6"/>
    </row>
    <row r="65" spans="2:16" ht="10.9" customHeight="1" x14ac:dyDescent="0.25">
      <c r="B65" s="6"/>
      <c r="C65" s="6"/>
      <c r="D65" s="6"/>
      <c r="E65" s="43"/>
      <c r="F65" s="43"/>
      <c r="G65" s="43"/>
      <c r="H65" s="43"/>
      <c r="I65" s="28"/>
      <c r="J65" s="28"/>
      <c r="K65" s="6"/>
      <c r="L65" s="6"/>
      <c r="M65" s="6"/>
      <c r="N65" s="6"/>
      <c r="O65" s="6"/>
      <c r="P65" s="6"/>
    </row>
    <row r="66" spans="2:16" ht="10.9" customHeight="1" x14ac:dyDescent="0.25">
      <c r="B66" s="6"/>
      <c r="C66" s="6"/>
      <c r="D66" s="6"/>
      <c r="E66" s="43"/>
      <c r="F66" s="43"/>
      <c r="G66" s="43"/>
      <c r="H66" s="43"/>
      <c r="I66" s="28"/>
      <c r="J66" s="28"/>
      <c r="K66" s="6"/>
      <c r="L66" s="6"/>
      <c r="M66" s="6"/>
      <c r="N66" s="6"/>
      <c r="O66" s="6"/>
      <c r="P66" s="6"/>
    </row>
    <row r="67" spans="2:16" ht="10.9" customHeight="1" x14ac:dyDescent="0.25">
      <c r="B67" s="6"/>
      <c r="C67" s="6"/>
      <c r="D67" s="6"/>
      <c r="E67" s="43"/>
      <c r="F67" s="43"/>
      <c r="G67" s="43"/>
      <c r="H67" s="43"/>
      <c r="I67" s="28"/>
      <c r="J67" s="28"/>
      <c r="K67" s="6"/>
      <c r="L67" s="6"/>
      <c r="M67" s="6"/>
      <c r="N67" s="6"/>
      <c r="O67" s="6"/>
      <c r="P67" s="6"/>
    </row>
    <row r="68" spans="2:16" ht="10.9" customHeight="1" x14ac:dyDescent="0.25">
      <c r="B68" s="6"/>
      <c r="C68" s="6"/>
      <c r="D68" s="6"/>
      <c r="E68" s="43"/>
      <c r="F68" s="43"/>
      <c r="G68" s="43"/>
      <c r="H68" s="43"/>
      <c r="I68" s="28"/>
      <c r="J68" s="28"/>
      <c r="K68" s="6"/>
      <c r="L68" s="6"/>
      <c r="M68" s="6"/>
      <c r="N68" s="6"/>
      <c r="O68" s="6"/>
      <c r="P68" s="6"/>
    </row>
    <row r="69" spans="2:16" ht="10.9" customHeight="1" x14ac:dyDescent="0.25">
      <c r="B69" s="6"/>
      <c r="C69" s="6"/>
      <c r="D69" s="6"/>
      <c r="E69" s="43"/>
      <c r="F69" s="43"/>
      <c r="G69" s="43"/>
      <c r="H69" s="43"/>
      <c r="I69" s="28"/>
      <c r="J69" s="28"/>
      <c r="K69" s="6"/>
      <c r="L69" s="6"/>
      <c r="M69" s="6"/>
      <c r="N69" s="6"/>
      <c r="O69" s="6"/>
      <c r="P69" s="6"/>
    </row>
    <row r="70" spans="2:16" ht="10.9" customHeight="1" x14ac:dyDescent="0.25">
      <c r="B70" s="6"/>
      <c r="C70" s="6"/>
      <c r="D70" s="6"/>
      <c r="E70" s="43"/>
      <c r="F70" s="43"/>
      <c r="G70" s="43"/>
      <c r="H70" s="43"/>
      <c r="I70" s="28"/>
      <c r="J70" s="28"/>
      <c r="K70" s="6"/>
      <c r="L70" s="6"/>
      <c r="M70" s="6"/>
      <c r="N70" s="6"/>
      <c r="O70" s="6"/>
      <c r="P70" s="6"/>
    </row>
  </sheetData>
  <pageMargins left="0.7" right="0.7" top="0.75" bottom="0.75" header="0.3" footer="0.3"/>
  <pageSetup scale="89" orientation="landscape" horizontalDpi="300" verticalDpi="300" r:id="rId1"/>
  <headerFooter alignWithMargins="0">
    <oddHeader>&amp;RSRC Attachment-1
Page &amp;P of &amp;N</oddHeader>
  </headerFooter>
  <ignoredErrors>
    <ignoredError sqref="H14:H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I19"/>
  <sheetViews>
    <sheetView showGridLines="0" zoomScale="120" zoomScaleNormal="120" workbookViewId="0"/>
  </sheetViews>
  <sheetFormatPr defaultColWidth="8.5703125" defaultRowHeight="10.9" customHeight="1" x14ac:dyDescent="0.25"/>
  <cols>
    <col min="1" max="2" width="2.140625" style="55" customWidth="1"/>
    <col min="3" max="3" width="21.42578125" style="55" customWidth="1"/>
    <col min="4" max="5" width="12.85546875" style="55" customWidth="1"/>
    <col min="6" max="6" width="10.7109375" style="55" customWidth="1"/>
    <col min="7" max="8" width="12.85546875" style="55" customWidth="1"/>
    <col min="9" max="10" width="2.140625" style="55" customWidth="1"/>
    <col min="11" max="16384" width="8.5703125" style="55"/>
  </cols>
  <sheetData>
    <row r="2" spans="2:9" ht="10.9" customHeight="1" x14ac:dyDescent="0.25">
      <c r="B2" s="54" t="str">
        <f>'Attachment-1'!B2</f>
        <v>AEP TEXAS CENTRAL DIVISION</v>
      </c>
    </row>
    <row r="3" spans="2:9" ht="10.9" customHeight="1" x14ac:dyDescent="0.25">
      <c r="B3" s="54" t="str">
        <f>'Attachment-1'!B3</f>
        <v>SYSTEM RESTORATION CHARGE - RIDER SRC</v>
      </c>
    </row>
    <row r="4" spans="2:9" ht="10.9" customHeight="1" x14ac:dyDescent="0.25">
      <c r="B4" s="55" t="s">
        <v>31</v>
      </c>
    </row>
    <row r="5" spans="2:9" ht="10.9" customHeight="1" thickBot="1" x14ac:dyDescent="0.3"/>
    <row r="6" spans="2:9" ht="10.9" customHeight="1" x14ac:dyDescent="0.25">
      <c r="B6" s="56"/>
      <c r="C6" s="57"/>
      <c r="D6" s="57"/>
      <c r="E6" s="57"/>
      <c r="F6" s="57"/>
      <c r="G6" s="57"/>
      <c r="H6" s="57"/>
      <c r="I6" s="58"/>
    </row>
    <row r="7" spans="2:9" ht="10.9" customHeight="1" x14ac:dyDescent="0.25">
      <c r="B7" s="59"/>
      <c r="C7" s="65"/>
      <c r="D7" s="66" t="s">
        <v>37</v>
      </c>
      <c r="E7" s="66" t="s">
        <v>38</v>
      </c>
      <c r="F7" s="66"/>
      <c r="G7" s="292" t="s">
        <v>39</v>
      </c>
      <c r="H7" s="293"/>
      <c r="I7" s="60"/>
    </row>
    <row r="8" spans="2:9" ht="10.9" customHeight="1" x14ac:dyDescent="0.25">
      <c r="B8" s="59"/>
      <c r="C8" s="67" t="str">
        <f>'Attachment-1'!C12</f>
        <v>SRC Customer Class</v>
      </c>
      <c r="D8" s="68" t="s">
        <v>32</v>
      </c>
      <c r="E8" s="68" t="s">
        <v>32</v>
      </c>
      <c r="F8" s="68" t="s">
        <v>11</v>
      </c>
      <c r="G8" s="71" t="s">
        <v>40</v>
      </c>
      <c r="H8" s="72" t="s">
        <v>41</v>
      </c>
      <c r="I8" s="60"/>
    </row>
    <row r="9" spans="2:9" ht="10.9" customHeight="1" x14ac:dyDescent="0.25">
      <c r="B9" s="59"/>
      <c r="C9" s="61"/>
      <c r="D9" s="61"/>
      <c r="E9" s="61"/>
      <c r="F9" s="61"/>
      <c r="G9" s="61"/>
      <c r="H9" s="61"/>
      <c r="I9" s="60"/>
    </row>
    <row r="10" spans="2:9" ht="10.9" customHeight="1" x14ac:dyDescent="0.25">
      <c r="B10" s="59"/>
      <c r="C10" s="61" t="str">
        <f>'Attachment-1'!C14</f>
        <v xml:space="preserve">Residential </v>
      </c>
      <c r="D10" s="131">
        <v>1.17E-3</v>
      </c>
      <c r="E10" s="70">
        <f>ROUND('Attachment-1'!I14,6)</f>
        <v>1.126E-3</v>
      </c>
      <c r="F10" s="69" t="s">
        <v>16</v>
      </c>
      <c r="G10" s="70">
        <f>E10-D10</f>
        <v>-4.3999999999999985E-5</v>
      </c>
      <c r="H10" s="73">
        <f>G10/D10</f>
        <v>-3.7606837606837591E-2</v>
      </c>
      <c r="I10" s="60"/>
    </row>
    <row r="11" spans="2:9" ht="10.9" customHeight="1" x14ac:dyDescent="0.25">
      <c r="B11" s="59"/>
      <c r="C11" s="61" t="str">
        <f>'Attachment-1'!C15</f>
        <v>Secondary Service ≤ 10 kW</v>
      </c>
      <c r="D11" s="131">
        <v>1.2589999999999999E-3</v>
      </c>
      <c r="E11" s="70">
        <f>ROUND('Attachment-1'!I15,6)</f>
        <v>1.7229999999999999E-3</v>
      </c>
      <c r="F11" s="69" t="s">
        <v>16</v>
      </c>
      <c r="G11" s="70">
        <f t="shared" ref="G11:G14" si="0">E11-D11</f>
        <v>4.64E-4</v>
      </c>
      <c r="H11" s="73">
        <f t="shared" ref="H11:H14" si="1">G11/D11</f>
        <v>0.3685464654487689</v>
      </c>
      <c r="I11" s="60"/>
    </row>
    <row r="12" spans="2:9" ht="10.9" customHeight="1" x14ac:dyDescent="0.25">
      <c r="B12" s="59"/>
      <c r="C12" s="61" t="str">
        <f>'Attachment-1'!C16</f>
        <v>Secondary Service &gt; 10 kW</v>
      </c>
      <c r="D12" s="131">
        <v>0.22517999999999999</v>
      </c>
      <c r="E12" s="70">
        <f>ROUND('Attachment-1'!I16,6)</f>
        <v>0.34857500000000002</v>
      </c>
      <c r="F12" s="69" t="s">
        <v>17</v>
      </c>
      <c r="G12" s="70">
        <f t="shared" si="0"/>
        <v>0.12339500000000003</v>
      </c>
      <c r="H12" s="73">
        <f t="shared" si="1"/>
        <v>0.5479838351540991</v>
      </c>
      <c r="I12" s="60"/>
    </row>
    <row r="13" spans="2:9" ht="10.9" customHeight="1" x14ac:dyDescent="0.25">
      <c r="B13" s="59"/>
      <c r="C13" s="61" t="str">
        <f>'Attachment-1'!C17</f>
        <v>Primary Service</v>
      </c>
      <c r="D13" s="131">
        <v>0.17088900000000001</v>
      </c>
      <c r="E13" s="70">
        <f>ROUND('Attachment-1'!I17,6)</f>
        <v>0.195383</v>
      </c>
      <c r="F13" s="69" t="s">
        <v>17</v>
      </c>
      <c r="G13" s="70">
        <f t="shared" si="0"/>
        <v>2.4493999999999988E-2</v>
      </c>
      <c r="H13" s="73">
        <f t="shared" si="1"/>
        <v>0.14333280667567827</v>
      </c>
      <c r="I13" s="60"/>
    </row>
    <row r="14" spans="2:9" ht="10.9" customHeight="1" x14ac:dyDescent="0.25">
      <c r="B14" s="59"/>
      <c r="C14" s="61" t="str">
        <f>'Attachment-1'!C18</f>
        <v>Lighting Service</v>
      </c>
      <c r="D14" s="131">
        <v>7.4819999999999999E-3</v>
      </c>
      <c r="E14" s="70">
        <f>ROUND('Attachment-1'!I18,6)</f>
        <v>1.205E-2</v>
      </c>
      <c r="F14" s="69" t="s">
        <v>16</v>
      </c>
      <c r="G14" s="70">
        <f t="shared" si="0"/>
        <v>4.568E-3</v>
      </c>
      <c r="H14" s="73">
        <f t="shared" si="1"/>
        <v>0.6105319433306603</v>
      </c>
      <c r="I14" s="60"/>
    </row>
    <row r="15" spans="2:9" ht="10.9" customHeight="1" thickBot="1" x14ac:dyDescent="0.3">
      <c r="B15" s="62"/>
      <c r="C15" s="63"/>
      <c r="D15" s="63"/>
      <c r="E15" s="63"/>
      <c r="F15" s="63"/>
      <c r="G15" s="63"/>
      <c r="H15" s="63"/>
      <c r="I15" s="64"/>
    </row>
    <row r="19" spans="4:4" ht="10.9" customHeight="1" x14ac:dyDescent="0.25">
      <c r="D19" s="163"/>
    </row>
  </sheetData>
  <mergeCells count="1">
    <mergeCell ref="G7:H7"/>
  </mergeCells>
  <pageMargins left="0.7" right="0.7" top="0.75" bottom="0.75" header="0.3" footer="0.3"/>
  <pageSetup orientation="landscape" r:id="rId1"/>
  <headerFooter>
    <oddHeader>&amp;RSRC Attachment-2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V40"/>
  <sheetViews>
    <sheetView showGridLines="0" zoomScaleNormal="100" workbookViewId="0"/>
  </sheetViews>
  <sheetFormatPr defaultColWidth="8.5703125" defaultRowHeight="10.9" customHeight="1" x14ac:dyDescent="0.25"/>
  <cols>
    <col min="1" max="2" width="2.140625" style="133" customWidth="1"/>
    <col min="3" max="3" width="27.140625" style="133" customWidth="1"/>
    <col min="4" max="4" width="7.42578125" style="133" customWidth="1"/>
    <col min="5" max="5" width="15.7109375" style="133" bestFit="1" customWidth="1"/>
    <col min="6" max="13" width="14" style="133" bestFit="1" customWidth="1"/>
    <col min="14" max="16" width="15.7109375" style="133" bestFit="1" customWidth="1"/>
    <col min="17" max="17" width="16.85546875" style="133" bestFit="1" customWidth="1"/>
    <col min="18" max="19" width="2.140625" style="133" customWidth="1"/>
    <col min="20" max="16384" width="8.5703125" style="133"/>
  </cols>
  <sheetData>
    <row r="2" spans="2:21" ht="12.75" x14ac:dyDescent="0.25">
      <c r="B2" s="132" t="str">
        <f>'Attachment-1'!B2</f>
        <v>AEP TEXAS CENTRAL DIVISION</v>
      </c>
    </row>
    <row r="3" spans="2:21" ht="12.75" x14ac:dyDescent="0.25">
      <c r="B3" s="132" t="str">
        <f>'Attachment-1'!B3</f>
        <v>SYSTEM RESTORATION CHARGE - RIDER SRC</v>
      </c>
    </row>
    <row r="4" spans="2:21" ht="12.75" x14ac:dyDescent="0.25">
      <c r="B4" s="133" t="s">
        <v>34</v>
      </c>
    </row>
    <row r="5" spans="2:21" s="134" customFormat="1" ht="13.5" thickBot="1" x14ac:dyDescent="0.3"/>
    <row r="6" spans="2:21" s="134" customFormat="1" ht="12.75" x14ac:dyDescent="0.25">
      <c r="B6" s="135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7"/>
    </row>
    <row r="7" spans="2:21" s="134" customFormat="1" ht="25.5" x14ac:dyDescent="0.25">
      <c r="B7" s="138"/>
      <c r="C7" s="139" t="str">
        <f>'Attachment-1'!C12</f>
        <v>SRC Customer Class</v>
      </c>
      <c r="D7" s="140" t="str">
        <f>'Attachment-2'!F8</f>
        <v>Billing Units</v>
      </c>
      <c r="E7" s="141">
        <v>45536</v>
      </c>
      <c r="F7" s="141">
        <v>45566</v>
      </c>
      <c r="G7" s="141">
        <v>45597</v>
      </c>
      <c r="H7" s="141">
        <v>45627</v>
      </c>
      <c r="I7" s="141">
        <v>45658</v>
      </c>
      <c r="J7" s="141">
        <v>45689</v>
      </c>
      <c r="K7" s="141">
        <v>45717</v>
      </c>
      <c r="L7" s="141">
        <v>45748</v>
      </c>
      <c r="M7" s="141">
        <v>45778</v>
      </c>
      <c r="N7" s="141">
        <v>45809</v>
      </c>
      <c r="O7" s="141">
        <v>45839</v>
      </c>
      <c r="P7" s="141">
        <v>45870</v>
      </c>
      <c r="Q7" s="142" t="s">
        <v>4</v>
      </c>
      <c r="R7" s="143"/>
    </row>
    <row r="8" spans="2:21" s="134" customFormat="1" ht="12.75" x14ac:dyDescent="0.25">
      <c r="B8" s="138"/>
      <c r="C8" s="144"/>
      <c r="D8" s="144"/>
      <c r="E8" s="144"/>
      <c r="F8" s="144"/>
      <c r="G8" s="144"/>
      <c r="H8" s="144"/>
      <c r="I8" s="144"/>
      <c r="J8" s="144"/>
      <c r="K8" s="145"/>
      <c r="L8" s="145"/>
      <c r="M8" s="145"/>
      <c r="N8" s="145"/>
      <c r="O8" s="145"/>
      <c r="P8" s="145"/>
      <c r="Q8" s="146">
        <f>SUM(E8:P8)</f>
        <v>0</v>
      </c>
      <c r="R8" s="143"/>
    </row>
    <row r="9" spans="2:21" s="134" customFormat="1" ht="12.75" x14ac:dyDescent="0.2">
      <c r="B9" s="138"/>
      <c r="C9" s="147" t="str">
        <f>'Attachment-1'!C14</f>
        <v xml:space="preserve">Residential </v>
      </c>
      <c r="D9" s="147" t="s">
        <v>35</v>
      </c>
      <c r="E9" s="291">
        <v>1205864197.6676314</v>
      </c>
      <c r="F9" s="291">
        <v>965901050.58512592</v>
      </c>
      <c r="G9" s="291">
        <v>728578054.05324376</v>
      </c>
      <c r="H9" s="291">
        <v>760488159.76377928</v>
      </c>
      <c r="I9" s="291">
        <v>863761152.09097207</v>
      </c>
      <c r="J9" s="291">
        <v>756776098.61543596</v>
      </c>
      <c r="K9" s="291">
        <v>652864346.07487905</v>
      </c>
      <c r="L9" s="291">
        <v>684440873.03834307</v>
      </c>
      <c r="M9" s="291">
        <v>822114152.21648538</v>
      </c>
      <c r="N9" s="291">
        <v>1040921161.0889711</v>
      </c>
      <c r="O9" s="291">
        <v>1163339717.335067</v>
      </c>
      <c r="P9" s="291">
        <v>1170902428.1074789</v>
      </c>
      <c r="Q9" s="148">
        <f>SUM(E9:P9)</f>
        <v>10815951390.637413</v>
      </c>
      <c r="R9" s="143"/>
    </row>
    <row r="10" spans="2:21" s="134" customFormat="1" ht="12.75" x14ac:dyDescent="0.2">
      <c r="B10" s="138"/>
      <c r="C10" s="147" t="str">
        <f>'Attachment-1'!C15</f>
        <v>Secondary Service ≤ 10 kW</v>
      </c>
      <c r="D10" s="147" t="s">
        <v>35</v>
      </c>
      <c r="E10" s="291">
        <v>52693970.819196142</v>
      </c>
      <c r="F10" s="291">
        <v>45805151.473308444</v>
      </c>
      <c r="G10" s="291">
        <v>39896361.247488134</v>
      </c>
      <c r="H10" s="291">
        <v>48867637.211167425</v>
      </c>
      <c r="I10" s="291">
        <v>52665779.160596035</v>
      </c>
      <c r="J10" s="291">
        <v>47523992.624010623</v>
      </c>
      <c r="K10" s="291">
        <v>45563262.485937923</v>
      </c>
      <c r="L10" s="291">
        <v>47864050.847498536</v>
      </c>
      <c r="M10" s="291">
        <v>51000836.030060127</v>
      </c>
      <c r="N10" s="291">
        <v>50875602.621925063</v>
      </c>
      <c r="O10" s="291">
        <v>53180663.693277575</v>
      </c>
      <c r="P10" s="291">
        <v>52831473.10759972</v>
      </c>
      <c r="Q10" s="148">
        <f t="shared" ref="Q10:Q12" si="0">SUM(E10:P10)</f>
        <v>588768781.32206583</v>
      </c>
      <c r="R10" s="143"/>
    </row>
    <row r="11" spans="2:21" s="134" customFormat="1" ht="12.75" x14ac:dyDescent="0.2">
      <c r="B11" s="138"/>
      <c r="C11" s="147" t="str">
        <f>'Attachment-1'!C16</f>
        <v>Secondary Service &gt; 10 kW</v>
      </c>
      <c r="D11" s="147" t="s">
        <v>36</v>
      </c>
      <c r="E11" s="291">
        <v>2465456.0048919618</v>
      </c>
      <c r="F11" s="291">
        <v>2417901.2998988521</v>
      </c>
      <c r="G11" s="291">
        <v>2425441.9310931698</v>
      </c>
      <c r="H11" s="291">
        <v>3019957.2503228323</v>
      </c>
      <c r="I11" s="291">
        <v>3055204.6572302855</v>
      </c>
      <c r="J11" s="291">
        <v>3027038.3029742436</v>
      </c>
      <c r="K11" s="291">
        <v>2847020.2398695122</v>
      </c>
      <c r="L11" s="291">
        <v>2937787.9948127205</v>
      </c>
      <c r="M11" s="291">
        <v>2972175.5728790052</v>
      </c>
      <c r="N11" s="291">
        <v>2569073.4153334391</v>
      </c>
      <c r="O11" s="291">
        <v>2627307.6348286113</v>
      </c>
      <c r="P11" s="291">
        <v>2726505.4603547398</v>
      </c>
      <c r="Q11" s="148">
        <f t="shared" si="0"/>
        <v>33090869.764489375</v>
      </c>
      <c r="R11" s="149"/>
      <c r="S11" s="150"/>
      <c r="T11" s="151"/>
    </row>
    <row r="12" spans="2:21" s="134" customFormat="1" ht="12.75" x14ac:dyDescent="0.2">
      <c r="B12" s="138"/>
      <c r="C12" s="147" t="str">
        <f>'Attachment-1'!C17</f>
        <v>Primary Service</v>
      </c>
      <c r="D12" s="147" t="s">
        <v>36</v>
      </c>
      <c r="E12" s="291">
        <v>611899.95680775098</v>
      </c>
      <c r="F12" s="291">
        <v>636932.15741230617</v>
      </c>
      <c r="G12" s="291">
        <v>655371.35783132305</v>
      </c>
      <c r="H12" s="291">
        <v>686858.05019906873</v>
      </c>
      <c r="I12" s="291">
        <v>693467.92554194725</v>
      </c>
      <c r="J12" s="291">
        <v>666268.44529181335</v>
      </c>
      <c r="K12" s="291">
        <v>694764.99283918994</v>
      </c>
      <c r="L12" s="291">
        <v>690414.28706152923</v>
      </c>
      <c r="M12" s="291">
        <v>764517.19231694215</v>
      </c>
      <c r="N12" s="291">
        <v>692831.4189884013</v>
      </c>
      <c r="O12" s="291">
        <v>672659.11115120468</v>
      </c>
      <c r="P12" s="291">
        <v>720174.07707701484</v>
      </c>
      <c r="Q12" s="148">
        <f t="shared" si="0"/>
        <v>8186158.9725184906</v>
      </c>
      <c r="R12" s="152"/>
      <c r="S12" s="153"/>
      <c r="T12" s="151"/>
    </row>
    <row r="13" spans="2:21" s="134" customFormat="1" ht="12.75" x14ac:dyDescent="0.2">
      <c r="B13" s="138"/>
      <c r="C13" s="147" t="str">
        <f>'Attachment-1'!C18</f>
        <v>Lighting Service</v>
      </c>
      <c r="D13" s="147" t="s">
        <v>35</v>
      </c>
      <c r="E13" s="291">
        <v>16578923.840425668</v>
      </c>
      <c r="F13" s="291">
        <v>16615683.933565371</v>
      </c>
      <c r="G13" s="291">
        <v>16933602.946555421</v>
      </c>
      <c r="H13" s="291">
        <v>19148226.565209992</v>
      </c>
      <c r="I13" s="291">
        <v>19120812.638558052</v>
      </c>
      <c r="J13" s="291">
        <v>18872629.075602241</v>
      </c>
      <c r="K13" s="291">
        <v>18482028.81942999</v>
      </c>
      <c r="L13" s="291">
        <v>18852857.137660667</v>
      </c>
      <c r="M13" s="291">
        <v>19073713.580811612</v>
      </c>
      <c r="N13" s="291">
        <v>16072185.229563806</v>
      </c>
      <c r="O13" s="291">
        <v>16410309.771695491</v>
      </c>
      <c r="P13" s="291">
        <v>16703652.067766482</v>
      </c>
      <c r="Q13" s="148">
        <f>SUM(E13:P13)</f>
        <v>212864625.60684481</v>
      </c>
      <c r="R13" s="149"/>
      <c r="S13" s="150"/>
      <c r="T13" s="150"/>
      <c r="U13" s="151"/>
    </row>
    <row r="14" spans="2:21" s="134" customFormat="1" ht="10.9" customHeight="1" thickBot="1" x14ac:dyDescent="0.3">
      <c r="B14" s="154"/>
      <c r="C14" s="155"/>
      <c r="D14" s="155"/>
      <c r="E14" s="155"/>
      <c r="F14" s="155"/>
      <c r="G14" s="155"/>
      <c r="H14" s="155"/>
      <c r="I14" s="155"/>
      <c r="J14" s="155"/>
      <c r="K14" s="156"/>
      <c r="L14" s="155"/>
      <c r="M14" s="155"/>
      <c r="N14" s="155"/>
      <c r="O14" s="155"/>
      <c r="P14" s="155"/>
      <c r="Q14" s="155"/>
      <c r="R14" s="157"/>
      <c r="S14" s="158"/>
      <c r="T14" s="158"/>
      <c r="U14" s="151"/>
    </row>
    <row r="15" spans="2:21" s="134" customFormat="1" ht="10.9" customHeight="1" x14ac:dyDescent="0.25"/>
    <row r="16" spans="2:21" s="134" customFormat="1" ht="10.9" customHeight="1" x14ac:dyDescent="0.25">
      <c r="L16" s="287"/>
      <c r="M16" s="287"/>
      <c r="N16" s="287"/>
      <c r="O16" s="287"/>
      <c r="P16" s="287"/>
    </row>
    <row r="17" spans="5:22" s="134" customFormat="1" ht="10.9" customHeight="1" x14ac:dyDescent="0.25">
      <c r="E17" s="159"/>
      <c r="L17" s="287"/>
      <c r="M17" s="287"/>
      <c r="N17" s="287"/>
      <c r="O17" s="287"/>
      <c r="P17" s="287"/>
    </row>
    <row r="18" spans="5:22" ht="10.9" customHeight="1" x14ac:dyDescent="0.25">
      <c r="L18" s="287"/>
      <c r="M18" s="287"/>
      <c r="N18" s="287"/>
      <c r="O18" s="287"/>
      <c r="P18" s="287"/>
      <c r="Q18" s="160"/>
      <c r="R18" s="160"/>
      <c r="S18" s="160"/>
      <c r="T18" s="160"/>
      <c r="U18" s="160"/>
      <c r="V18" s="161"/>
    </row>
    <row r="19" spans="5:22" ht="10.9" customHeight="1" x14ac:dyDescent="0.25">
      <c r="L19" s="287"/>
      <c r="M19" s="287"/>
      <c r="N19" s="287"/>
      <c r="O19" s="287"/>
      <c r="P19" s="287"/>
      <c r="R19" s="160"/>
      <c r="S19" s="160"/>
      <c r="T19" s="160"/>
      <c r="U19" s="160"/>
      <c r="V19" s="161"/>
    </row>
    <row r="20" spans="5:22" ht="10.9" customHeight="1" x14ac:dyDescent="0.25">
      <c r="K20" s="160"/>
      <c r="L20" s="287"/>
      <c r="M20" s="287"/>
      <c r="N20" s="287"/>
      <c r="O20" s="287"/>
      <c r="P20" s="287"/>
      <c r="Q20" s="160"/>
      <c r="R20" s="160"/>
      <c r="S20" s="160"/>
      <c r="T20" s="160"/>
      <c r="U20" s="160"/>
      <c r="V20" s="161"/>
    </row>
    <row r="21" spans="5:22" ht="10.9" customHeight="1" x14ac:dyDescent="0.25">
      <c r="K21" s="160"/>
      <c r="L21" s="287"/>
      <c r="M21" s="287"/>
      <c r="N21" s="288"/>
      <c r="O21" s="288"/>
      <c r="P21" s="288"/>
      <c r="Q21" s="160"/>
      <c r="R21" s="160"/>
      <c r="S21" s="160"/>
      <c r="T21" s="160"/>
      <c r="U21" s="160"/>
      <c r="V21" s="161"/>
    </row>
    <row r="22" spans="5:22" ht="10.9" customHeight="1" x14ac:dyDescent="0.25">
      <c r="L22" s="287"/>
      <c r="M22" s="287"/>
      <c r="N22" s="287"/>
      <c r="O22" s="287"/>
      <c r="P22" s="287"/>
      <c r="Q22" s="162"/>
      <c r="R22" s="162"/>
      <c r="S22" s="162"/>
      <c r="T22" s="162"/>
      <c r="U22" s="162"/>
      <c r="V22" s="161"/>
    </row>
    <row r="23" spans="5:22" ht="10.9" customHeight="1" x14ac:dyDescent="0.25">
      <c r="L23" s="289"/>
      <c r="M23" s="289"/>
      <c r="N23" s="289"/>
      <c r="O23" s="289"/>
      <c r="P23" s="289"/>
    </row>
    <row r="24" spans="5:22" ht="10.9" customHeight="1" x14ac:dyDescent="0.25">
      <c r="L24" s="289"/>
      <c r="M24" s="289"/>
      <c r="N24" s="288"/>
      <c r="O24" s="288"/>
      <c r="P24" s="289"/>
    </row>
    <row r="25" spans="5:22" ht="10.9" customHeight="1" x14ac:dyDescent="0.25">
      <c r="L25" s="289"/>
      <c r="M25" s="289"/>
      <c r="N25" s="289"/>
      <c r="O25" s="289"/>
      <c r="P25" s="289"/>
    </row>
    <row r="26" spans="5:22" ht="10.9" customHeight="1" x14ac:dyDescent="0.25">
      <c r="K26" s="160"/>
      <c r="L26" s="288"/>
      <c r="M26" s="288"/>
      <c r="N26" s="288"/>
      <c r="O26" s="288"/>
      <c r="P26" s="288"/>
      <c r="Q26" s="160"/>
      <c r="R26" s="160"/>
      <c r="S26" s="160"/>
      <c r="T26" s="160"/>
      <c r="U26" s="160"/>
      <c r="V26" s="161"/>
    </row>
    <row r="27" spans="5:22" ht="10.9" customHeight="1" x14ac:dyDescent="0.25">
      <c r="K27" s="160"/>
      <c r="L27" s="288"/>
      <c r="M27" s="288"/>
      <c r="N27" s="288"/>
      <c r="O27" s="288"/>
      <c r="P27" s="288"/>
      <c r="Q27" s="160"/>
      <c r="R27" s="160"/>
      <c r="S27" s="160"/>
      <c r="T27" s="160"/>
      <c r="U27" s="160"/>
      <c r="V27" s="161"/>
    </row>
    <row r="28" spans="5:22" ht="10.9" customHeight="1" x14ac:dyDescent="0.25">
      <c r="K28" s="160"/>
      <c r="L28" s="288"/>
      <c r="M28" s="288"/>
      <c r="N28" s="288"/>
      <c r="O28" s="288"/>
      <c r="P28" s="288"/>
      <c r="Q28" s="160"/>
      <c r="R28" s="160"/>
      <c r="S28" s="160"/>
      <c r="T28" s="160"/>
      <c r="U28" s="160"/>
      <c r="V28" s="161"/>
    </row>
    <row r="29" spans="5:22" ht="10.9" customHeight="1" x14ac:dyDescent="0.25">
      <c r="K29" s="160"/>
      <c r="L29" s="288"/>
      <c r="M29" s="288"/>
      <c r="N29" s="288"/>
      <c r="O29" s="288"/>
      <c r="P29" s="288"/>
      <c r="Q29" s="160"/>
      <c r="R29" s="160"/>
      <c r="S29" s="160"/>
      <c r="T29" s="160"/>
      <c r="U29" s="160"/>
      <c r="V29" s="161"/>
    </row>
    <row r="30" spans="5:22" ht="10.9" customHeight="1" x14ac:dyDescent="0.25">
      <c r="K30" s="162"/>
      <c r="L30" s="288"/>
      <c r="M30" s="288"/>
      <c r="N30" s="288"/>
      <c r="O30" s="288"/>
      <c r="P30" s="288"/>
      <c r="Q30" s="162"/>
      <c r="R30" s="162"/>
      <c r="S30" s="162"/>
      <c r="T30" s="162"/>
      <c r="U30" s="162"/>
      <c r="V30" s="161"/>
    </row>
    <row r="31" spans="5:22" ht="10.9" customHeight="1" x14ac:dyDescent="0.25">
      <c r="L31" s="289"/>
      <c r="M31" s="289"/>
      <c r="N31" s="289"/>
      <c r="O31" s="289"/>
      <c r="P31" s="289"/>
    </row>
    <row r="32" spans="5:22" ht="10.9" customHeight="1" x14ac:dyDescent="0.25">
      <c r="L32" s="287"/>
      <c r="M32" s="287"/>
      <c r="N32" s="287"/>
      <c r="O32" s="287"/>
      <c r="P32" s="287"/>
    </row>
    <row r="39" spans="6:9" ht="10.9" customHeight="1" x14ac:dyDescent="0.25">
      <c r="F39" s="290"/>
      <c r="G39" s="290"/>
      <c r="H39" s="290"/>
    </row>
    <row r="40" spans="6:9" ht="10.9" customHeight="1" x14ac:dyDescent="0.25">
      <c r="I40" s="290"/>
    </row>
  </sheetData>
  <pageMargins left="0.7" right="0.7" top="0.75" bottom="0.75" header="0.3" footer="0.3"/>
  <pageSetup scale="58" orientation="landscape" r:id="rId1"/>
  <headerFooter>
    <oddHeader>&amp;RSRC WP-Fcst Billing Units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B91"/>
  <sheetViews>
    <sheetView showGridLine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/>
    </sheetView>
  </sheetViews>
  <sheetFormatPr defaultColWidth="8.5703125" defaultRowHeight="15" customHeight="1" x14ac:dyDescent="0.25"/>
  <cols>
    <col min="1" max="2" width="2.140625" style="231" customWidth="1"/>
    <col min="3" max="3" width="49.28515625" style="231" customWidth="1"/>
    <col min="4" max="16" width="13.28515625" style="231" customWidth="1"/>
    <col min="17" max="17" width="2.140625" style="232" customWidth="1"/>
    <col min="18" max="18" width="2.140625" style="231" customWidth="1"/>
    <col min="19" max="16384" width="8.5703125" style="231"/>
  </cols>
  <sheetData>
    <row r="2" spans="2:18" ht="15" customHeight="1" x14ac:dyDescent="0.25">
      <c r="B2" s="230" t="str">
        <f>'Attachment-1'!B2</f>
        <v>AEP TEXAS CENTRAL DIVISION</v>
      </c>
      <c r="C2" s="230"/>
    </row>
    <row r="3" spans="2:18" ht="15" customHeight="1" x14ac:dyDescent="0.25">
      <c r="B3" s="230" t="str">
        <f>'Attachment-1'!B3</f>
        <v>SYSTEM RESTORATION CHARGE - RIDER SRC</v>
      </c>
      <c r="C3" s="230"/>
    </row>
    <row r="4" spans="2:18" ht="15" customHeight="1" x14ac:dyDescent="0.25">
      <c r="B4" s="231" t="s">
        <v>48</v>
      </c>
      <c r="C4" s="230"/>
    </row>
    <row r="5" spans="2:18" ht="15" customHeight="1" thickBot="1" x14ac:dyDescent="0.3">
      <c r="B5" s="230"/>
      <c r="C5" s="230"/>
    </row>
    <row r="6" spans="2:18" x14ac:dyDescent="0.25">
      <c r="B6" s="233"/>
      <c r="C6" s="234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6"/>
    </row>
    <row r="7" spans="2:18" x14ac:dyDescent="0.25">
      <c r="B7" s="237"/>
      <c r="C7" s="238" t="s">
        <v>20</v>
      </c>
      <c r="D7" s="239" t="s">
        <v>169</v>
      </c>
      <c r="E7" s="239" t="s">
        <v>170</v>
      </c>
      <c r="F7" s="239" t="s">
        <v>171</v>
      </c>
      <c r="G7" s="239" t="s">
        <v>172</v>
      </c>
      <c r="H7" s="239" t="s">
        <v>173</v>
      </c>
      <c r="I7" s="239" t="s">
        <v>162</v>
      </c>
      <c r="J7" s="239" t="s">
        <v>163</v>
      </c>
      <c r="K7" s="239" t="s">
        <v>164</v>
      </c>
      <c r="L7" s="239" t="s">
        <v>165</v>
      </c>
      <c r="M7" s="239" t="s">
        <v>166</v>
      </c>
      <c r="N7" s="239" t="s">
        <v>167</v>
      </c>
      <c r="O7" s="239" t="s">
        <v>168</v>
      </c>
      <c r="P7" s="240" t="s">
        <v>4</v>
      </c>
      <c r="Q7" s="241"/>
    </row>
    <row r="8" spans="2:18" x14ac:dyDescent="0.25">
      <c r="B8" s="237"/>
      <c r="C8" s="242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4"/>
      <c r="Q8" s="241"/>
    </row>
    <row r="9" spans="2:18" x14ac:dyDescent="0.25">
      <c r="B9" s="237"/>
      <c r="C9" s="230" t="s">
        <v>15</v>
      </c>
      <c r="Q9" s="241"/>
    </row>
    <row r="10" spans="2:18" x14ac:dyDescent="0.25">
      <c r="B10" s="237"/>
      <c r="C10" s="231" t="s">
        <v>49</v>
      </c>
      <c r="D10" s="242">
        <f>'Collections Data'!$B$5</f>
        <v>1817412.86</v>
      </c>
      <c r="E10" s="242">
        <f>'Collections Data'!$B$13</f>
        <v>1823218.95</v>
      </c>
      <c r="F10" s="242">
        <f>'Collections Data'!$B$21</f>
        <v>1395115.9</v>
      </c>
      <c r="G10" s="242">
        <f>'Collections Data'!$B$29</f>
        <v>1117492.27</v>
      </c>
      <c r="H10" s="242">
        <f>'Collections Data'!$B$37</f>
        <v>842923.13</v>
      </c>
      <c r="I10" s="242">
        <f>'Collections Data'!$B$45</f>
        <v>879841.3</v>
      </c>
      <c r="J10" s="242">
        <f>'Collections Data'!$B$53</f>
        <v>999322.25</v>
      </c>
      <c r="K10" s="242">
        <f>'Collections Data'!$B$61</f>
        <v>875546.66</v>
      </c>
      <c r="L10" s="242">
        <f>'Collections Data'!$B$69</f>
        <v>755326.7</v>
      </c>
      <c r="M10" s="242">
        <f>'Collections Data'!$B$77</f>
        <v>791858.94</v>
      </c>
      <c r="N10" s="242">
        <f>'Collections Data'!B85</f>
        <v>951139.05</v>
      </c>
      <c r="O10" s="242">
        <f>'Collections Data'!B93</f>
        <v>1204286.2426895252</v>
      </c>
      <c r="P10" s="242">
        <f t="shared" ref="P10:P16" si="0">SUM(D10:O10)</f>
        <v>13453484.252689525</v>
      </c>
      <c r="Q10" s="245"/>
      <c r="R10" s="246"/>
    </row>
    <row r="11" spans="2:18" x14ac:dyDescent="0.25">
      <c r="B11" s="237"/>
      <c r="C11" s="231" t="s">
        <v>42</v>
      </c>
      <c r="D11" s="242">
        <f>'Collections Data'!$E$5</f>
        <v>1813324.06</v>
      </c>
      <c r="E11" s="242">
        <f>'Collections Data'!$E$13</f>
        <v>1614244.21</v>
      </c>
      <c r="F11" s="242">
        <f>'Collections Data'!$E$21</f>
        <v>1471400.2</v>
      </c>
      <c r="G11" s="242">
        <f>'Collections Data'!$E$29</f>
        <v>993680.75</v>
      </c>
      <c r="H11" s="242">
        <f>'Collections Data'!$E$37</f>
        <v>962545.34</v>
      </c>
      <c r="I11" s="242">
        <f>'Collections Data'!$E$45</f>
        <v>745493.39</v>
      </c>
      <c r="J11" s="242">
        <f>'Collections Data'!$E$53</f>
        <v>831568.82</v>
      </c>
      <c r="K11" s="242">
        <f>'Collections Data'!$E$61</f>
        <v>967376.76</v>
      </c>
      <c r="L11" s="242">
        <f>'Collections Data'!$E$69</f>
        <v>869594.89</v>
      </c>
      <c r="M11" s="242">
        <f>'Collections Data'!$E$77</f>
        <v>791858.94</v>
      </c>
      <c r="N11" s="242">
        <f>'Collections Data'!E85</f>
        <v>951139.05</v>
      </c>
      <c r="O11" s="242">
        <f>'Collections Data'!E93</f>
        <v>1204286.2426895252</v>
      </c>
      <c r="P11" s="242">
        <f t="shared" si="0"/>
        <v>13216512.652689526</v>
      </c>
      <c r="Q11" s="247"/>
      <c r="R11" s="246"/>
    </row>
    <row r="12" spans="2:18" x14ac:dyDescent="0.25">
      <c r="B12" s="237"/>
      <c r="C12" s="231" t="s">
        <v>43</v>
      </c>
      <c r="D12" s="242">
        <f>D10-D11</f>
        <v>4088.8000000000466</v>
      </c>
      <c r="E12" s="242">
        <f t="shared" ref="E12:M12" si="1">E10-E11</f>
        <v>208974.74</v>
      </c>
      <c r="F12" s="242">
        <f t="shared" si="1"/>
        <v>-76284.300000000047</v>
      </c>
      <c r="G12" s="242">
        <f t="shared" si="1"/>
        <v>123811.52000000002</v>
      </c>
      <c r="H12" s="242">
        <f t="shared" si="1"/>
        <v>-119622.20999999996</v>
      </c>
      <c r="I12" s="242">
        <f t="shared" si="1"/>
        <v>134347.91000000003</v>
      </c>
      <c r="J12" s="242">
        <f t="shared" si="1"/>
        <v>167753.43000000005</v>
      </c>
      <c r="K12" s="242">
        <f t="shared" si="1"/>
        <v>-91830.099999999977</v>
      </c>
      <c r="L12" s="242">
        <f t="shared" si="1"/>
        <v>-114268.19000000006</v>
      </c>
      <c r="M12" s="242">
        <f t="shared" si="1"/>
        <v>0</v>
      </c>
      <c r="N12" s="242">
        <f t="shared" ref="N12:O12" si="2">N10-N11</f>
        <v>0</v>
      </c>
      <c r="O12" s="242">
        <f t="shared" si="2"/>
        <v>0</v>
      </c>
      <c r="P12" s="242">
        <f>SUM(D12:O12)</f>
        <v>236971.60000000009</v>
      </c>
      <c r="Q12" s="248"/>
      <c r="R12" s="232"/>
    </row>
    <row r="13" spans="2:18" x14ac:dyDescent="0.25">
      <c r="B13" s="237"/>
      <c r="C13" s="231" t="s">
        <v>50</v>
      </c>
      <c r="D13" s="242">
        <f t="shared" ref="D13:M13" si="3">D58*D80</f>
        <v>-43512.0204809067</v>
      </c>
      <c r="E13" s="242">
        <f>E58*E80</f>
        <v>-15881.625988774656</v>
      </c>
      <c r="F13" s="242">
        <f t="shared" si="3"/>
        <v>-22071.898212923741</v>
      </c>
      <c r="G13" s="242">
        <f t="shared" si="3"/>
        <v>-27584.604559890679</v>
      </c>
      <c r="H13" s="242">
        <f t="shared" si="3"/>
        <v>-30194.079150601581</v>
      </c>
      <c r="I13" s="242">
        <f t="shared" si="3"/>
        <v>-33551.839253636128</v>
      </c>
      <c r="J13" s="242">
        <f>J58*J80</f>
        <v>-34327.78700435449</v>
      </c>
      <c r="K13" s="242">
        <f t="shared" si="3"/>
        <v>-5580.5725075318842</v>
      </c>
      <c r="L13" s="242">
        <f t="shared" si="3"/>
        <v>-13381.693395414779</v>
      </c>
      <c r="M13" s="242">
        <f t="shared" si="3"/>
        <v>-13147.048982909406</v>
      </c>
      <c r="N13" s="242">
        <f t="shared" ref="N13:O13" si="4">N58*N80</f>
        <v>-13013.95567091924</v>
      </c>
      <c r="O13" s="242">
        <f t="shared" si="4"/>
        <v>-13084.017720794158</v>
      </c>
      <c r="P13" s="242">
        <f t="shared" si="0"/>
        <v>-265331.14292865741</v>
      </c>
      <c r="Q13" s="241"/>
      <c r="R13" s="232"/>
    </row>
    <row r="14" spans="2:18" x14ac:dyDescent="0.25">
      <c r="B14" s="237"/>
      <c r="C14" s="231" t="s">
        <v>51</v>
      </c>
      <c r="D14" s="242">
        <f t="shared" ref="D14:L14" si="5">D$59*D80</f>
        <v>0</v>
      </c>
      <c r="E14" s="242">
        <f t="shared" si="5"/>
        <v>0</v>
      </c>
      <c r="F14" s="242">
        <f t="shared" si="5"/>
        <v>0</v>
      </c>
      <c r="G14" s="242">
        <f t="shared" si="5"/>
        <v>0</v>
      </c>
      <c r="H14" s="242">
        <f t="shared" si="5"/>
        <v>0</v>
      </c>
      <c r="I14" s="242">
        <f t="shared" si="5"/>
        <v>0</v>
      </c>
      <c r="J14" s="242">
        <f t="shared" si="5"/>
        <v>0</v>
      </c>
      <c r="K14" s="242">
        <f t="shared" si="5"/>
        <v>0</v>
      </c>
      <c r="L14" s="242">
        <f t="shared" si="5"/>
        <v>0</v>
      </c>
      <c r="M14" s="242">
        <f>M$59*M80</f>
        <v>0</v>
      </c>
      <c r="N14" s="242">
        <f t="shared" ref="N14" si="6">N$59*N80</f>
        <v>0</v>
      </c>
      <c r="O14" s="242">
        <f>O$59*O80</f>
        <v>-346495.38524996198</v>
      </c>
      <c r="P14" s="242">
        <f t="shared" si="0"/>
        <v>-346495.38524996198</v>
      </c>
      <c r="Q14" s="241"/>
      <c r="R14" s="232"/>
    </row>
    <row r="15" spans="2:18" x14ac:dyDescent="0.25">
      <c r="B15" s="237"/>
      <c r="C15" s="231" t="s">
        <v>44</v>
      </c>
      <c r="D15" s="242">
        <f>D$60*0.926666313864078</f>
        <v>0</v>
      </c>
      <c r="E15" s="242">
        <f t="shared" ref="E15:L15" si="7">E$60*0.926666313864078</f>
        <v>0</v>
      </c>
      <c r="F15" s="242">
        <f t="shared" si="7"/>
        <v>0</v>
      </c>
      <c r="G15" s="242">
        <f t="shared" si="7"/>
        <v>0</v>
      </c>
      <c r="H15" s="242">
        <f t="shared" si="7"/>
        <v>0</v>
      </c>
      <c r="I15" s="242">
        <f t="shared" si="7"/>
        <v>0</v>
      </c>
      <c r="J15" s="242">
        <f t="shared" si="7"/>
        <v>0</v>
      </c>
      <c r="K15" s="242">
        <f t="shared" si="7"/>
        <v>0</v>
      </c>
      <c r="L15" s="242">
        <f t="shared" si="7"/>
        <v>0</v>
      </c>
      <c r="M15" s="242">
        <f t="shared" ref="M15:N15" si="8">M$60*0.926666313864078</f>
        <v>0</v>
      </c>
      <c r="N15" s="242">
        <f t="shared" si="8"/>
        <v>0</v>
      </c>
      <c r="O15" s="242">
        <f>O$60*0.932087853684037</f>
        <v>126425.17217109981</v>
      </c>
      <c r="P15" s="242">
        <f t="shared" si="0"/>
        <v>126425.17217109981</v>
      </c>
      <c r="Q15" s="247"/>
      <c r="R15" s="232"/>
    </row>
    <row r="16" spans="2:18" ht="15.75" thickBot="1" x14ac:dyDescent="0.3">
      <c r="B16" s="237"/>
      <c r="C16" s="231" t="s">
        <v>45</v>
      </c>
      <c r="D16" s="249">
        <f>SUM(D12:D15)</f>
        <v>-39423.220480906653</v>
      </c>
      <c r="E16" s="249">
        <f>SUM(E12:E15)</f>
        <v>193093.11401122535</v>
      </c>
      <c r="F16" s="249">
        <f>SUM(F12:F15)</f>
        <v>-98356.198212923788</v>
      </c>
      <c r="G16" s="249">
        <f t="shared" ref="G16:M16" si="9">SUM(G12:G15)</f>
        <v>96226.91544010934</v>
      </c>
      <c r="H16" s="249">
        <f t="shared" si="9"/>
        <v>-149816.28915060154</v>
      </c>
      <c r="I16" s="249">
        <f t="shared" si="9"/>
        <v>100796.0707463639</v>
      </c>
      <c r="J16" s="249">
        <f t="shared" si="9"/>
        <v>133425.64299564555</v>
      </c>
      <c r="K16" s="249">
        <f t="shared" si="9"/>
        <v>-97410.672507531854</v>
      </c>
      <c r="L16" s="249">
        <f t="shared" si="9"/>
        <v>-127649.88339541484</v>
      </c>
      <c r="M16" s="249">
        <f t="shared" si="9"/>
        <v>-13147.048982909406</v>
      </c>
      <c r="N16" s="249">
        <f t="shared" ref="N16:O16" si="10">SUM(N12:N15)</f>
        <v>-13013.95567091924</v>
      </c>
      <c r="O16" s="249">
        <f t="shared" si="10"/>
        <v>-233154.2307996563</v>
      </c>
      <c r="P16" s="250">
        <f t="shared" si="0"/>
        <v>-248429.75600751949</v>
      </c>
      <c r="Q16" s="247"/>
      <c r="R16" s="246"/>
    </row>
    <row r="17" spans="2:18" ht="15.75" thickTop="1" x14ac:dyDescent="0.25">
      <c r="B17" s="237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2"/>
      <c r="Q17" s="241"/>
      <c r="R17" s="232"/>
    </row>
    <row r="18" spans="2:18" x14ac:dyDescent="0.25">
      <c r="B18" s="237"/>
      <c r="C18" s="230" t="s">
        <v>21</v>
      </c>
      <c r="Q18" s="241"/>
      <c r="R18" s="232"/>
    </row>
    <row r="19" spans="2:18" x14ac:dyDescent="0.25">
      <c r="B19" s="237"/>
      <c r="C19" s="231" t="str">
        <f t="shared" ref="C19:C24" si="11">C10</f>
        <v>Forecasted SRC Collections</v>
      </c>
      <c r="D19" s="242">
        <f>'Collections Data'!$B$6</f>
        <v>89422.51</v>
      </c>
      <c r="E19" s="242">
        <f>'Collections Data'!$B$14</f>
        <v>87675.1</v>
      </c>
      <c r="F19" s="242">
        <f>'Collections Data'!$B$22</f>
        <v>65601.34</v>
      </c>
      <c r="G19" s="242">
        <f>'Collections Data'!$B$30</f>
        <v>57025.1</v>
      </c>
      <c r="H19" s="242">
        <f>'Collections Data'!$B$38</f>
        <v>49668.959999999999</v>
      </c>
      <c r="I19" s="242">
        <f>'Collections Data'!$B$46</f>
        <v>60837.74</v>
      </c>
      <c r="J19" s="242">
        <f>'Collections Data'!$B$54</f>
        <v>65566.240000000005</v>
      </c>
      <c r="K19" s="242">
        <f>'Collections Data'!$B$62</f>
        <v>59164.97</v>
      </c>
      <c r="L19" s="242">
        <f>'Collections Data'!$B$70</f>
        <v>56723.96</v>
      </c>
      <c r="M19" s="242">
        <f>'Collections Data'!$B$78</f>
        <v>59588.33</v>
      </c>
      <c r="N19" s="242">
        <f>'Collections Data'!B86</f>
        <v>63493.47</v>
      </c>
      <c r="O19" s="242">
        <f>'Collections Data'!B94</f>
        <v>63337.559098900449</v>
      </c>
      <c r="P19" s="242">
        <f t="shared" ref="P19:P25" si="12">SUM(D19:O19)</f>
        <v>778105.27909890027</v>
      </c>
      <c r="Q19" s="245"/>
      <c r="R19" s="246"/>
    </row>
    <row r="20" spans="2:18" x14ac:dyDescent="0.25">
      <c r="B20" s="237"/>
      <c r="C20" s="231" t="str">
        <f t="shared" si="11"/>
        <v xml:space="preserve">Amounts Transferred to Trustee </v>
      </c>
      <c r="D20" s="242">
        <f>'Collections Data'!$E$6</f>
        <v>77894.13</v>
      </c>
      <c r="E20" s="242">
        <f>'Collections Data'!$E$14</f>
        <v>70897.83</v>
      </c>
      <c r="F20" s="242">
        <f>'Collections Data'!$E$22</f>
        <v>68119.62</v>
      </c>
      <c r="G20" s="242">
        <f>'Collections Data'!$E$30</f>
        <v>51339.98</v>
      </c>
      <c r="H20" s="242">
        <f>'Collections Data'!$E$38</f>
        <v>54356.82</v>
      </c>
      <c r="I20" s="242">
        <f>'Collections Data'!$E$46</f>
        <v>52001.82</v>
      </c>
      <c r="J20" s="242">
        <f>'Collections Data'!$E$54</f>
        <v>46621.07</v>
      </c>
      <c r="K20" s="242">
        <f>'Collections Data'!$E$62</f>
        <v>47843.14</v>
      </c>
      <c r="L20" s="242">
        <f>'Collections Data'!$E$70</f>
        <v>49491.49</v>
      </c>
      <c r="M20" s="242">
        <f>'Collections Data'!$E$78</f>
        <v>59588.33</v>
      </c>
      <c r="N20" s="242">
        <f>'Collections Data'!E86</f>
        <v>63493.47</v>
      </c>
      <c r="O20" s="242">
        <f>'Collections Data'!E94</f>
        <v>63337.559098900449</v>
      </c>
      <c r="P20" s="242">
        <f t="shared" si="12"/>
        <v>704985.25909890037</v>
      </c>
      <c r="Q20" s="241"/>
      <c r="R20" s="246"/>
    </row>
    <row r="21" spans="2:18" x14ac:dyDescent="0.25">
      <c r="B21" s="237"/>
      <c r="C21" s="231" t="str">
        <f t="shared" si="11"/>
        <v xml:space="preserve">    Difference</v>
      </c>
      <c r="D21" s="242">
        <f t="shared" ref="D21" si="13">D19-D20</f>
        <v>11528.37999999999</v>
      </c>
      <c r="E21" s="242">
        <f t="shared" ref="E21" si="14">E19-E20</f>
        <v>16777.270000000004</v>
      </c>
      <c r="F21" s="242">
        <f t="shared" ref="F21" si="15">F19-F20</f>
        <v>-2518.2799999999988</v>
      </c>
      <c r="G21" s="242">
        <f t="shared" ref="G21" si="16">G19-G20</f>
        <v>5685.1199999999953</v>
      </c>
      <c r="H21" s="242">
        <f t="shared" ref="H21" si="17">H19-H20</f>
        <v>-4687.8600000000006</v>
      </c>
      <c r="I21" s="242">
        <f t="shared" ref="I21" si="18">I19-I20</f>
        <v>8835.9199999999983</v>
      </c>
      <c r="J21" s="242">
        <f t="shared" ref="J21" si="19">J19-J20</f>
        <v>18945.170000000006</v>
      </c>
      <c r="K21" s="242">
        <f t="shared" ref="K21" si="20">K19-K20</f>
        <v>11321.830000000002</v>
      </c>
      <c r="L21" s="242">
        <f t="shared" ref="L21" si="21">L19-L20</f>
        <v>7232.4700000000012</v>
      </c>
      <c r="M21" s="242">
        <f t="shared" ref="M21:O21" si="22">M19-M20</f>
        <v>0</v>
      </c>
      <c r="N21" s="242">
        <f t="shared" si="22"/>
        <v>0</v>
      </c>
      <c r="O21" s="242">
        <f t="shared" si="22"/>
        <v>0</v>
      </c>
      <c r="P21" s="242">
        <f t="shared" si="12"/>
        <v>73120.01999999999</v>
      </c>
      <c r="Q21" s="248"/>
      <c r="R21" s="232"/>
    </row>
    <row r="22" spans="2:18" x14ac:dyDescent="0.25">
      <c r="B22" s="237"/>
      <c r="C22" s="231" t="str">
        <f t="shared" si="11"/>
        <v xml:space="preserve">    Interest</v>
      </c>
      <c r="D22" s="242">
        <f t="shared" ref="D22:L22" si="23">D58*D81</f>
        <v>-1869.1259078658056</v>
      </c>
      <c r="E22" s="242">
        <f t="shared" si="23"/>
        <v>-689.42704352223438</v>
      </c>
      <c r="F22" s="242">
        <f t="shared" si="23"/>
        <v>-977.27722566143916</v>
      </c>
      <c r="G22" s="242">
        <f t="shared" si="23"/>
        <v>-1255.7362450931344</v>
      </c>
      <c r="H22" s="242">
        <f t="shared" si="23"/>
        <v>-1420.9462437733282</v>
      </c>
      <c r="I22" s="242">
        <f t="shared" si="23"/>
        <v>-1653.647840281679</v>
      </c>
      <c r="J22" s="242">
        <f t="shared" si="23"/>
        <v>-1714.8359817005119</v>
      </c>
      <c r="K22" s="242">
        <f t="shared" si="23"/>
        <v>-278.48998028253334</v>
      </c>
      <c r="L22" s="242">
        <f t="shared" si="23"/>
        <v>-675.73624768172419</v>
      </c>
      <c r="M22" s="242">
        <f t="shared" ref="M22:O22" si="24">M58*M81</f>
        <v>-687.18578328688579</v>
      </c>
      <c r="N22" s="242">
        <f t="shared" si="24"/>
        <v>-695.15628819614346</v>
      </c>
      <c r="O22" s="242">
        <f t="shared" si="24"/>
        <v>-697.91781427845922</v>
      </c>
      <c r="P22" s="242">
        <f t="shared" si="12"/>
        <v>-12615.482601623877</v>
      </c>
      <c r="Q22" s="241"/>
      <c r="R22" s="232"/>
    </row>
    <row r="23" spans="2:18" x14ac:dyDescent="0.25">
      <c r="B23" s="237"/>
      <c r="C23" s="231" t="str">
        <f t="shared" si="11"/>
        <v xml:space="preserve">   Administrative Fees, Servicing Fees, Operating Exp, Other True-up</v>
      </c>
      <c r="D23" s="242">
        <f>D$59*D81</f>
        <v>0</v>
      </c>
      <c r="E23" s="242">
        <f t="shared" ref="E23:M23" si="25">E$59*E81</f>
        <v>0</v>
      </c>
      <c r="F23" s="242">
        <f t="shared" si="25"/>
        <v>0</v>
      </c>
      <c r="G23" s="242">
        <f t="shared" si="25"/>
        <v>0</v>
      </c>
      <c r="H23" s="242">
        <f t="shared" si="25"/>
        <v>0</v>
      </c>
      <c r="I23" s="242">
        <f t="shared" si="25"/>
        <v>0</v>
      </c>
      <c r="J23" s="242">
        <f t="shared" si="25"/>
        <v>0</v>
      </c>
      <c r="K23" s="242">
        <f t="shared" si="25"/>
        <v>0</v>
      </c>
      <c r="L23" s="242">
        <f t="shared" si="25"/>
        <v>0</v>
      </c>
      <c r="M23" s="242">
        <f t="shared" si="25"/>
        <v>0</v>
      </c>
      <c r="N23" s="242">
        <f t="shared" ref="N23:O23" si="26">N$59*N81</f>
        <v>0</v>
      </c>
      <c r="O23" s="242">
        <f t="shared" si="26"/>
        <v>-18482.495751048868</v>
      </c>
      <c r="P23" s="242">
        <f t="shared" si="12"/>
        <v>-18482.495751048868</v>
      </c>
      <c r="Q23" s="241"/>
      <c r="R23" s="232"/>
    </row>
    <row r="24" spans="2:18" x14ac:dyDescent="0.25">
      <c r="B24" s="237"/>
      <c r="C24" s="231" t="str">
        <f t="shared" si="11"/>
        <v xml:space="preserve">   Charge-off True-up</v>
      </c>
      <c r="D24" s="242">
        <f t="shared" ref="D24:N24" si="27">D$60*0.01768116196279</f>
        <v>0</v>
      </c>
      <c r="E24" s="242">
        <f t="shared" si="27"/>
        <v>0</v>
      </c>
      <c r="F24" s="242">
        <f t="shared" si="27"/>
        <v>0</v>
      </c>
      <c r="G24" s="242">
        <f t="shared" si="27"/>
        <v>0</v>
      </c>
      <c r="H24" s="242">
        <f t="shared" si="27"/>
        <v>0</v>
      </c>
      <c r="I24" s="242">
        <f t="shared" si="27"/>
        <v>0</v>
      </c>
      <c r="J24" s="242">
        <f t="shared" si="27"/>
        <v>0</v>
      </c>
      <c r="K24" s="242">
        <f t="shared" si="27"/>
        <v>0</v>
      </c>
      <c r="L24" s="242">
        <f t="shared" si="27"/>
        <v>0</v>
      </c>
      <c r="M24" s="242">
        <f t="shared" si="27"/>
        <v>0</v>
      </c>
      <c r="N24" s="242">
        <f t="shared" si="27"/>
        <v>0</v>
      </c>
      <c r="O24" s="242">
        <f>O$60*0.0188166342592151</f>
        <v>2552.2231799281576</v>
      </c>
      <c r="P24" s="242">
        <f t="shared" si="12"/>
        <v>2552.2231799281576</v>
      </c>
      <c r="Q24" s="241"/>
      <c r="R24" s="232"/>
    </row>
    <row r="25" spans="2:18" ht="15.75" thickBot="1" x14ac:dyDescent="0.3">
      <c r="B25" s="237"/>
      <c r="C25" s="231" t="s">
        <v>52</v>
      </c>
      <c r="D25" s="249">
        <f>SUM(D21:D24)</f>
        <v>9659.2540921341842</v>
      </c>
      <c r="E25" s="249">
        <f t="shared" ref="E25:M25" si="28">SUM(E21:E24)</f>
        <v>16087.842956477769</v>
      </c>
      <c r="F25" s="249">
        <f t="shared" si="28"/>
        <v>-3495.5572256614378</v>
      </c>
      <c r="G25" s="249">
        <f t="shared" si="28"/>
        <v>4429.3837549068612</v>
      </c>
      <c r="H25" s="249">
        <f t="shared" si="28"/>
        <v>-6108.8062437733288</v>
      </c>
      <c r="I25" s="249">
        <f t="shared" si="28"/>
        <v>7182.272159718319</v>
      </c>
      <c r="J25" s="249">
        <f t="shared" si="28"/>
        <v>17230.334018299494</v>
      </c>
      <c r="K25" s="249">
        <f t="shared" si="28"/>
        <v>11043.340019717469</v>
      </c>
      <c r="L25" s="249">
        <f t="shared" si="28"/>
        <v>6556.7337523182769</v>
      </c>
      <c r="M25" s="249">
        <f t="shared" si="28"/>
        <v>-687.18578328688579</v>
      </c>
      <c r="N25" s="249">
        <f t="shared" ref="N25:O25" si="29">SUM(N21:N24)</f>
        <v>-695.15628819614346</v>
      </c>
      <c r="O25" s="249">
        <f t="shared" si="29"/>
        <v>-16628.190385399168</v>
      </c>
      <c r="P25" s="250">
        <f t="shared" si="12"/>
        <v>44574.264827255414</v>
      </c>
      <c r="Q25" s="247"/>
      <c r="R25" s="246"/>
    </row>
    <row r="26" spans="2:18" ht="15.75" thickTop="1" x14ac:dyDescent="0.25">
      <c r="B26" s="237"/>
      <c r="P26" s="253"/>
      <c r="Q26" s="241"/>
      <c r="R26" s="232"/>
    </row>
    <row r="27" spans="2:18" x14ac:dyDescent="0.25">
      <c r="B27" s="237"/>
      <c r="C27" s="230" t="s">
        <v>22</v>
      </c>
      <c r="Q27" s="241"/>
      <c r="R27" s="232"/>
    </row>
    <row r="28" spans="2:18" x14ac:dyDescent="0.25">
      <c r="B28" s="237"/>
      <c r="C28" s="231" t="str">
        <f t="shared" ref="C28:C33" si="30">C19</f>
        <v>Forecasted SRC Collections</v>
      </c>
      <c r="D28" s="242">
        <f>'Collections Data'!$B$7</f>
        <v>796362.3</v>
      </c>
      <c r="E28" s="242">
        <f>'Collections Data'!$B$15</f>
        <v>808881.99</v>
      </c>
      <c r="F28" s="242">
        <f>'Collections Data'!$B$23</f>
        <v>548975.67000000004</v>
      </c>
      <c r="G28" s="242">
        <f>'Collections Data'!$B$31</f>
        <v>538386.81000000006</v>
      </c>
      <c r="H28" s="242">
        <f>'Collections Data'!$B$39</f>
        <v>540065.86</v>
      </c>
      <c r="I28" s="242">
        <f>'Collections Data'!$B$47</f>
        <v>672444.79</v>
      </c>
      <c r="J28" s="242">
        <f>'Collections Data'!$B$55</f>
        <v>680293.23</v>
      </c>
      <c r="K28" s="242">
        <f>'Collections Data'!$B$63</f>
        <v>674021.51</v>
      </c>
      <c r="L28" s="242">
        <f>'Collections Data'!$B$71</f>
        <v>633937.43000000005</v>
      </c>
      <c r="M28" s="242">
        <f>'Collections Data'!$B$79</f>
        <v>654148.41</v>
      </c>
      <c r="N28" s="242">
        <f>'Collections Data'!B87</f>
        <v>661805.39</v>
      </c>
      <c r="O28" s="242">
        <f>'Collections Data'!B95</f>
        <v>572047.84756420483</v>
      </c>
      <c r="P28" s="242">
        <f t="shared" ref="P28:P34" si="31">SUM(D28:O28)</f>
        <v>7781371.2375642043</v>
      </c>
      <c r="Q28" s="245"/>
      <c r="R28" s="246"/>
    </row>
    <row r="29" spans="2:18" x14ac:dyDescent="0.25">
      <c r="B29" s="237"/>
      <c r="C29" s="231" t="str">
        <f t="shared" si="30"/>
        <v xml:space="preserve">Amounts Transferred to Trustee </v>
      </c>
      <c r="D29" s="242">
        <f>'Collections Data'!$E$7</f>
        <v>773250.58</v>
      </c>
      <c r="E29" s="242">
        <f>'Collections Data'!$E$15</f>
        <v>719923.36</v>
      </c>
      <c r="F29" s="242">
        <f>'Collections Data'!$E$23</f>
        <v>610836.54</v>
      </c>
      <c r="G29" s="242">
        <f>'Collections Data'!$E$31</f>
        <v>488339</v>
      </c>
      <c r="H29" s="242">
        <f>'Collections Data'!$E$39</f>
        <v>397215.91</v>
      </c>
      <c r="I29" s="242">
        <f>'Collections Data'!$E$47</f>
        <v>701226.07</v>
      </c>
      <c r="J29" s="242">
        <f>'Collections Data'!$E$55</f>
        <v>482131.46</v>
      </c>
      <c r="K29" s="242">
        <f>'Collections Data'!$E$63</f>
        <v>544642.62</v>
      </c>
      <c r="L29" s="242">
        <f>'Collections Data'!$E$71</f>
        <v>562455.01</v>
      </c>
      <c r="M29" s="242">
        <f>'Collections Data'!$E$79</f>
        <v>654148.41</v>
      </c>
      <c r="N29" s="242">
        <f>'Collections Data'!E87</f>
        <v>661805.39</v>
      </c>
      <c r="O29" s="242">
        <f>'Collections Data'!E95</f>
        <v>572047.84756420483</v>
      </c>
      <c r="P29" s="242">
        <f t="shared" si="31"/>
        <v>7168022.1975642042</v>
      </c>
      <c r="Q29" s="248"/>
      <c r="R29" s="246"/>
    </row>
    <row r="30" spans="2:18" x14ac:dyDescent="0.25">
      <c r="B30" s="237"/>
      <c r="C30" s="231" t="str">
        <f t="shared" si="30"/>
        <v xml:space="preserve">    Difference</v>
      </c>
      <c r="D30" s="242">
        <f t="shared" ref="D30" si="32">D28-D29</f>
        <v>23111.720000000088</v>
      </c>
      <c r="E30" s="242">
        <f t="shared" ref="E30" si="33">E28-E29</f>
        <v>88958.63</v>
      </c>
      <c r="F30" s="242">
        <f t="shared" ref="F30" si="34">F28-F29</f>
        <v>-61860.869999999995</v>
      </c>
      <c r="G30" s="242">
        <f t="shared" ref="G30" si="35">G28-G29</f>
        <v>50047.810000000056</v>
      </c>
      <c r="H30" s="242">
        <f t="shared" ref="H30" si="36">H28-H29</f>
        <v>142849.95000000001</v>
      </c>
      <c r="I30" s="242">
        <f t="shared" ref="I30" si="37">I28-I29</f>
        <v>-28781.279999999912</v>
      </c>
      <c r="J30" s="242">
        <f t="shared" ref="J30" si="38">J28-J29</f>
        <v>198161.76999999996</v>
      </c>
      <c r="K30" s="242">
        <f t="shared" ref="K30" si="39">K28-K29</f>
        <v>129378.89000000001</v>
      </c>
      <c r="L30" s="242">
        <f t="shared" ref="L30" si="40">L28-L29</f>
        <v>71482.420000000042</v>
      </c>
      <c r="M30" s="242">
        <f t="shared" ref="M30:O30" si="41">M28-M29</f>
        <v>0</v>
      </c>
      <c r="N30" s="242">
        <f t="shared" si="41"/>
        <v>0</v>
      </c>
      <c r="O30" s="242">
        <f t="shared" si="41"/>
        <v>0</v>
      </c>
      <c r="P30" s="242">
        <f t="shared" si="31"/>
        <v>613349.04000000027</v>
      </c>
      <c r="Q30" s="248"/>
      <c r="R30" s="232"/>
    </row>
    <row r="31" spans="2:18" x14ac:dyDescent="0.25">
      <c r="B31" s="237"/>
      <c r="C31" s="231" t="str">
        <f t="shared" si="30"/>
        <v xml:space="preserve">    Interest</v>
      </c>
      <c r="D31" s="242">
        <f t="shared" ref="D31:L31" si="42">D58*D82</f>
        <v>-18554.706142173494</v>
      </c>
      <c r="E31" s="242">
        <f t="shared" si="42"/>
        <v>-6918.6164018448708</v>
      </c>
      <c r="F31" s="242">
        <f t="shared" si="42"/>
        <v>-9479.4456093906701</v>
      </c>
      <c r="G31" s="242">
        <f t="shared" si="42"/>
        <v>-12135.277804104251</v>
      </c>
      <c r="H31" s="242">
        <f t="shared" si="42"/>
        <v>-13167.70417257991</v>
      </c>
      <c r="I31" s="242">
        <f t="shared" si="42"/>
        <v>-16292.320195122997</v>
      </c>
      <c r="J31" s="242">
        <f t="shared" si="42"/>
        <v>-16988.00369706353</v>
      </c>
      <c r="K31" s="242">
        <f t="shared" si="42"/>
        <v>-2800.8237205183691</v>
      </c>
      <c r="L31" s="242">
        <f t="shared" si="42"/>
        <v>-6880.323743114217</v>
      </c>
      <c r="M31" s="242">
        <f>M58*M82</f>
        <v>-7053.2676807265152</v>
      </c>
      <c r="N31" s="242">
        <f t="shared" ref="N31" si="43">N58*N82</f>
        <v>-7146.0289597905057</v>
      </c>
      <c r="O31" s="242">
        <f>O58*O82</f>
        <v>-7096.1631044851028</v>
      </c>
      <c r="P31" s="242">
        <f t="shared" si="31"/>
        <v>-124512.68123091443</v>
      </c>
      <c r="Q31" s="254"/>
      <c r="R31" s="232"/>
    </row>
    <row r="32" spans="2:18" x14ac:dyDescent="0.25">
      <c r="B32" s="237"/>
      <c r="C32" s="231" t="str">
        <f t="shared" si="30"/>
        <v xml:space="preserve">   Administrative Fees, Servicing Fees, Operating Exp, Other True-up</v>
      </c>
      <c r="D32" s="242">
        <f t="shared" ref="D32:M32" si="44">D$59*D82</f>
        <v>0</v>
      </c>
      <c r="E32" s="242">
        <f t="shared" si="44"/>
        <v>0</v>
      </c>
      <c r="F32" s="242">
        <f t="shared" si="44"/>
        <v>0</v>
      </c>
      <c r="G32" s="242">
        <f t="shared" si="44"/>
        <v>0</v>
      </c>
      <c r="H32" s="242">
        <f t="shared" si="44"/>
        <v>0</v>
      </c>
      <c r="I32" s="242">
        <f t="shared" si="44"/>
        <v>0</v>
      </c>
      <c r="J32" s="242">
        <f t="shared" si="44"/>
        <v>0</v>
      </c>
      <c r="K32" s="242">
        <f t="shared" si="44"/>
        <v>0</v>
      </c>
      <c r="L32" s="242">
        <f t="shared" si="44"/>
        <v>0</v>
      </c>
      <c r="M32" s="242">
        <f t="shared" si="44"/>
        <v>0</v>
      </c>
      <c r="N32" s="242">
        <f t="shared" ref="N32:O32" si="45">N$59*N82</f>
        <v>0</v>
      </c>
      <c r="O32" s="242">
        <f t="shared" si="45"/>
        <v>-187922.99285695949</v>
      </c>
      <c r="P32" s="242">
        <f t="shared" si="31"/>
        <v>-187922.99285695949</v>
      </c>
      <c r="Q32" s="245"/>
      <c r="R32" s="232"/>
    </row>
    <row r="33" spans="2:18" x14ac:dyDescent="0.25">
      <c r="B33" s="237"/>
      <c r="C33" s="231" t="str">
        <f t="shared" si="30"/>
        <v xml:space="preserve">   Charge-off True-up</v>
      </c>
      <c r="D33" s="242">
        <f t="shared" ref="D33:N33" si="46">D$60*0.0416933241091847</f>
        <v>0</v>
      </c>
      <c r="E33" s="242">
        <f t="shared" si="46"/>
        <v>0</v>
      </c>
      <c r="F33" s="242">
        <f t="shared" si="46"/>
        <v>0</v>
      </c>
      <c r="G33" s="242">
        <f t="shared" si="46"/>
        <v>0</v>
      </c>
      <c r="H33" s="242">
        <f t="shared" si="46"/>
        <v>0</v>
      </c>
      <c r="I33" s="242">
        <f t="shared" si="46"/>
        <v>0</v>
      </c>
      <c r="J33" s="242">
        <f t="shared" si="46"/>
        <v>0</v>
      </c>
      <c r="K33" s="242">
        <f t="shared" si="46"/>
        <v>0</v>
      </c>
      <c r="L33" s="242">
        <f t="shared" si="46"/>
        <v>0</v>
      </c>
      <c r="M33" s="242">
        <f t="shared" si="46"/>
        <v>0</v>
      </c>
      <c r="N33" s="242">
        <f t="shared" si="46"/>
        <v>0</v>
      </c>
      <c r="O33" s="242">
        <f>O$60*0.0327395833786442</f>
        <v>4440.6838358589557</v>
      </c>
      <c r="P33" s="242">
        <f t="shared" si="31"/>
        <v>4440.6838358589557</v>
      </c>
      <c r="Q33" s="245"/>
      <c r="R33" s="232"/>
    </row>
    <row r="34" spans="2:18" ht="15.75" thickBot="1" x14ac:dyDescent="0.3">
      <c r="B34" s="237"/>
      <c r="C34" s="231" t="s">
        <v>53</v>
      </c>
      <c r="D34" s="249">
        <f>SUM(D30:D33)</f>
        <v>4557.0138578265942</v>
      </c>
      <c r="E34" s="249">
        <f t="shared" ref="E34:M34" si="47">SUM(E30:E33)</f>
        <v>82040.013598155128</v>
      </c>
      <c r="F34" s="249">
        <f t="shared" si="47"/>
        <v>-71340.315609390673</v>
      </c>
      <c r="G34" s="249">
        <f t="shared" si="47"/>
        <v>37912.532195895808</v>
      </c>
      <c r="H34" s="249">
        <f t="shared" si="47"/>
        <v>129682.24582742011</v>
      </c>
      <c r="I34" s="249">
        <f t="shared" si="47"/>
        <v>-45073.600195122912</v>
      </c>
      <c r="J34" s="249">
        <f t="shared" si="47"/>
        <v>181173.76630293642</v>
      </c>
      <c r="K34" s="249">
        <f t="shared" si="47"/>
        <v>126578.06627948165</v>
      </c>
      <c r="L34" s="249">
        <f t="shared" si="47"/>
        <v>64602.096256885823</v>
      </c>
      <c r="M34" s="249">
        <f t="shared" si="47"/>
        <v>-7053.2676807265152</v>
      </c>
      <c r="N34" s="249">
        <f t="shared" ref="N34:O34" si="48">SUM(N30:N33)</f>
        <v>-7146.0289597905057</v>
      </c>
      <c r="O34" s="249">
        <f t="shared" si="48"/>
        <v>-190578.47212558566</v>
      </c>
      <c r="P34" s="250">
        <f t="shared" si="31"/>
        <v>305354.04974798526</v>
      </c>
      <c r="Q34" s="247"/>
      <c r="R34" s="246"/>
    </row>
    <row r="35" spans="2:18" ht="15.75" thickTop="1" x14ac:dyDescent="0.25">
      <c r="B35" s="237"/>
      <c r="P35" s="242"/>
      <c r="Q35" s="247"/>
      <c r="R35" s="232"/>
    </row>
    <row r="36" spans="2:18" x14ac:dyDescent="0.25">
      <c r="B36" s="237"/>
      <c r="C36" s="230" t="s">
        <v>23</v>
      </c>
      <c r="Q36" s="241"/>
      <c r="R36" s="232"/>
    </row>
    <row r="37" spans="2:18" x14ac:dyDescent="0.25">
      <c r="B37" s="237"/>
      <c r="C37" s="231" t="str">
        <f t="shared" ref="C37:C42" si="49">C28</f>
        <v>Forecasted SRC Collections</v>
      </c>
      <c r="D37" s="242">
        <f>'Collections Data'!$B$8</f>
        <v>161126.35999999999</v>
      </c>
      <c r="E37" s="242">
        <f>'Collections Data'!$B$16</f>
        <v>152005.6</v>
      </c>
      <c r="F37" s="242">
        <f>'Collections Data'!$B$24</f>
        <v>103400</v>
      </c>
      <c r="G37" s="242">
        <f>'Collections Data'!$B$32</f>
        <v>107629.99</v>
      </c>
      <c r="H37" s="242">
        <f>'Collections Data'!$B$40</f>
        <v>110745.88</v>
      </c>
      <c r="I37" s="242">
        <f>'Collections Data'!$B$48</f>
        <v>116066.56</v>
      </c>
      <c r="J37" s="242">
        <f>'Collections Data'!$B$56</f>
        <v>117183.51</v>
      </c>
      <c r="K37" s="242">
        <f>'Collections Data'!$B$64</f>
        <v>112587.29</v>
      </c>
      <c r="L37" s="242">
        <f>'Collections Data'!$B$72</f>
        <v>117402.69</v>
      </c>
      <c r="M37" s="242">
        <f>'Collections Data'!$B$80</f>
        <v>116667.5</v>
      </c>
      <c r="N37" s="242">
        <f>'Collections Data'!B88</f>
        <v>129189.55</v>
      </c>
      <c r="O37" s="242">
        <f>'Collections Data'!B96</f>
        <v>117075.95484461673</v>
      </c>
      <c r="P37" s="242">
        <f t="shared" ref="P37:P43" si="50">SUM(D37:O37)</f>
        <v>1461080.8848446168</v>
      </c>
      <c r="Q37" s="245"/>
      <c r="R37" s="246"/>
    </row>
    <row r="38" spans="2:18" x14ac:dyDescent="0.25">
      <c r="B38" s="237"/>
      <c r="C38" s="231" t="str">
        <f t="shared" si="49"/>
        <v xml:space="preserve">Amounts Transferred to Trustee </v>
      </c>
      <c r="D38" s="242">
        <f>'Collections Data'!$E$8</f>
        <v>163910.56</v>
      </c>
      <c r="E38" s="242">
        <f>'Collections Data'!$E$16</f>
        <v>141937.53</v>
      </c>
      <c r="F38" s="242">
        <f>'Collections Data'!$E$24</f>
        <v>130670.68</v>
      </c>
      <c r="G38" s="242">
        <f>'Collections Data'!$E$32</f>
        <v>101392.11</v>
      </c>
      <c r="H38" s="242">
        <f>'Collections Data'!$E$40</f>
        <v>95904.2</v>
      </c>
      <c r="I38" s="242">
        <f>'Collections Data'!$E$48</f>
        <v>130064.55</v>
      </c>
      <c r="J38" s="242">
        <f>'Collections Data'!$E$56</f>
        <v>97887.27</v>
      </c>
      <c r="K38" s="242">
        <f>'Collections Data'!$E$64</f>
        <v>109256.55</v>
      </c>
      <c r="L38" s="242">
        <f>'Collections Data'!$E$72</f>
        <v>120689.60000000001</v>
      </c>
      <c r="M38" s="242">
        <f>'Collections Data'!$E$80</f>
        <v>116667.5</v>
      </c>
      <c r="N38" s="242">
        <f>'Collections Data'!E88</f>
        <v>129189.55</v>
      </c>
      <c r="O38" s="242">
        <f>'Collections Data'!E96</f>
        <v>117075.95484461673</v>
      </c>
      <c r="P38" s="242">
        <f t="shared" si="50"/>
        <v>1454646.0548446169</v>
      </c>
      <c r="Q38" s="241"/>
      <c r="R38" s="246"/>
    </row>
    <row r="39" spans="2:18" x14ac:dyDescent="0.25">
      <c r="B39" s="237"/>
      <c r="C39" s="231" t="str">
        <f t="shared" si="49"/>
        <v xml:space="preserve">    Difference</v>
      </c>
      <c r="D39" s="242">
        <f t="shared" ref="D39" si="51">D37-D38</f>
        <v>-2784.2000000000116</v>
      </c>
      <c r="E39" s="242">
        <f t="shared" ref="E39" si="52">E37-E38</f>
        <v>10068.070000000007</v>
      </c>
      <c r="F39" s="242">
        <f t="shared" ref="F39" si="53">F37-F38</f>
        <v>-27270.679999999993</v>
      </c>
      <c r="G39" s="242">
        <f t="shared" ref="G39" si="54">G37-G38</f>
        <v>6237.8800000000047</v>
      </c>
      <c r="H39" s="242">
        <f t="shared" ref="H39" si="55">H37-H38</f>
        <v>14841.680000000008</v>
      </c>
      <c r="I39" s="242">
        <f t="shared" ref="I39" si="56">I37-I38</f>
        <v>-13997.990000000005</v>
      </c>
      <c r="J39" s="242">
        <f t="shared" ref="J39" si="57">J37-J38</f>
        <v>19296.239999999991</v>
      </c>
      <c r="K39" s="242">
        <f t="shared" ref="K39" si="58">K37-K38</f>
        <v>3330.7399999999907</v>
      </c>
      <c r="L39" s="242">
        <f t="shared" ref="L39" si="59">L37-L38</f>
        <v>-3286.9100000000035</v>
      </c>
      <c r="M39" s="242">
        <f t="shared" ref="M39:O39" si="60">M37-M38</f>
        <v>0</v>
      </c>
      <c r="N39" s="242">
        <f t="shared" si="60"/>
        <v>0</v>
      </c>
      <c r="O39" s="242">
        <f t="shared" si="60"/>
        <v>0</v>
      </c>
      <c r="P39" s="242">
        <f t="shared" si="50"/>
        <v>6434.8299999999872</v>
      </c>
      <c r="Q39" s="248"/>
      <c r="R39" s="232"/>
    </row>
    <row r="40" spans="2:18" x14ac:dyDescent="0.25">
      <c r="B40" s="237"/>
      <c r="C40" s="231" t="str">
        <f t="shared" si="49"/>
        <v xml:space="preserve">    Interest</v>
      </c>
      <c r="D40" s="242">
        <f t="shared" ref="D40:L40" si="61">D83*D58</f>
        <v>-3933.1522705086072</v>
      </c>
      <c r="E40" s="242">
        <f t="shared" si="61"/>
        <v>-1417.1460907943024</v>
      </c>
      <c r="F40" s="242">
        <f t="shared" si="61"/>
        <v>-1966.6992997549685</v>
      </c>
      <c r="G40" s="242">
        <f t="shared" si="61"/>
        <v>-2518.0624807771619</v>
      </c>
      <c r="H40" s="242">
        <f t="shared" si="61"/>
        <v>-2791.6731647606034</v>
      </c>
      <c r="I40" s="242">
        <f t="shared" si="61"/>
        <v>-3372.0061556910837</v>
      </c>
      <c r="J40" s="242">
        <f t="shared" si="61"/>
        <v>-3508.2601725140371</v>
      </c>
      <c r="K40" s="242">
        <f t="shared" si="61"/>
        <v>-576.49766365293203</v>
      </c>
      <c r="L40" s="242">
        <f t="shared" si="61"/>
        <v>-1422.5965879209768</v>
      </c>
      <c r="M40" s="242">
        <f t="shared" ref="M40:O40" si="62">M83*M58</f>
        <v>-1436.263702092758</v>
      </c>
      <c r="N40" s="242">
        <f t="shared" si="62"/>
        <v>-1449.1133778211076</v>
      </c>
      <c r="O40" s="242">
        <f t="shared" si="62"/>
        <v>-1440.063295002195</v>
      </c>
      <c r="P40" s="242">
        <f t="shared" si="50"/>
        <v>-25831.534261290733</v>
      </c>
      <c r="Q40" s="241"/>
      <c r="R40" s="232"/>
    </row>
    <row r="41" spans="2:18" x14ac:dyDescent="0.25">
      <c r="B41" s="237"/>
      <c r="C41" s="231" t="str">
        <f t="shared" si="49"/>
        <v xml:space="preserve">   Administrative Fees, Servicing Fees, Operating Exp, Other True-up</v>
      </c>
      <c r="D41" s="242">
        <f t="shared" ref="D41:M41" si="63">D$59*D83</f>
        <v>0</v>
      </c>
      <c r="E41" s="242">
        <f t="shared" si="63"/>
        <v>0</v>
      </c>
      <c r="F41" s="242">
        <f t="shared" si="63"/>
        <v>0</v>
      </c>
      <c r="G41" s="242">
        <f t="shared" si="63"/>
        <v>0</v>
      </c>
      <c r="H41" s="242">
        <f t="shared" si="63"/>
        <v>0</v>
      </c>
      <c r="I41" s="242">
        <f t="shared" si="63"/>
        <v>0</v>
      </c>
      <c r="J41" s="242">
        <f t="shared" si="63"/>
        <v>0</v>
      </c>
      <c r="K41" s="242">
        <f t="shared" si="63"/>
        <v>0</v>
      </c>
      <c r="L41" s="242">
        <f t="shared" si="63"/>
        <v>0</v>
      </c>
      <c r="M41" s="242">
        <f t="shared" si="63"/>
        <v>0</v>
      </c>
      <c r="N41" s="242">
        <f t="shared" ref="N41:O41" si="64">N$59*N83</f>
        <v>0</v>
      </c>
      <c r="O41" s="242">
        <f t="shared" si="64"/>
        <v>-38136.243532680652</v>
      </c>
      <c r="P41" s="242">
        <f t="shared" si="50"/>
        <v>-38136.243532680652</v>
      </c>
      <c r="Q41" s="241"/>
      <c r="R41" s="232"/>
    </row>
    <row r="42" spans="2:18" x14ac:dyDescent="0.25">
      <c r="B42" s="237"/>
      <c r="C42" s="231" t="str">
        <f t="shared" si="49"/>
        <v xml:space="preserve">   Charge-off True-up</v>
      </c>
      <c r="D42" s="242">
        <f t="shared" ref="D42:N42" si="65">D$60*0.00624364478182061</f>
        <v>0</v>
      </c>
      <c r="E42" s="242">
        <f t="shared" si="65"/>
        <v>0</v>
      </c>
      <c r="F42" s="242">
        <f t="shared" si="65"/>
        <v>0</v>
      </c>
      <c r="G42" s="242">
        <f t="shared" si="65"/>
        <v>0</v>
      </c>
      <c r="H42" s="242">
        <f t="shared" si="65"/>
        <v>0</v>
      </c>
      <c r="I42" s="242">
        <f t="shared" si="65"/>
        <v>0</v>
      </c>
      <c r="J42" s="242">
        <f t="shared" si="65"/>
        <v>0</v>
      </c>
      <c r="K42" s="242">
        <f t="shared" si="65"/>
        <v>0</v>
      </c>
      <c r="L42" s="242">
        <f t="shared" si="65"/>
        <v>0</v>
      </c>
      <c r="M42" s="242">
        <f t="shared" si="65"/>
        <v>0</v>
      </c>
      <c r="N42" s="242">
        <f t="shared" si="65"/>
        <v>0</v>
      </c>
      <c r="O42" s="242">
        <f>O$60*0.014648474453509</f>
        <v>1986.8684024892457</v>
      </c>
      <c r="P42" s="242">
        <f t="shared" si="50"/>
        <v>1986.8684024892457</v>
      </c>
      <c r="Q42" s="241"/>
      <c r="R42" s="232"/>
    </row>
    <row r="43" spans="2:18" ht="15.75" thickBot="1" x14ac:dyDescent="0.3">
      <c r="B43" s="237"/>
      <c r="C43" s="231" t="s">
        <v>54</v>
      </c>
      <c r="D43" s="249">
        <f>SUM(D39:D42)</f>
        <v>-6717.3522705086189</v>
      </c>
      <c r="E43" s="249">
        <f t="shared" ref="E43:M43" si="66">SUM(E39:E42)</f>
        <v>8650.9239092057051</v>
      </c>
      <c r="F43" s="249">
        <f t="shared" si="66"/>
        <v>-29237.379299754961</v>
      </c>
      <c r="G43" s="249">
        <f t="shared" si="66"/>
        <v>3719.8175192228427</v>
      </c>
      <c r="H43" s="249">
        <f t="shared" si="66"/>
        <v>12050.006835239405</v>
      </c>
      <c r="I43" s="249">
        <f t="shared" si="66"/>
        <v>-17369.996155691089</v>
      </c>
      <c r="J43" s="249">
        <f t="shared" si="66"/>
        <v>15787.979827485953</v>
      </c>
      <c r="K43" s="249">
        <f t="shared" si="66"/>
        <v>2754.2423363470589</v>
      </c>
      <c r="L43" s="249">
        <f t="shared" si="66"/>
        <v>-4709.5065879209806</v>
      </c>
      <c r="M43" s="249">
        <f t="shared" si="66"/>
        <v>-1436.263702092758</v>
      </c>
      <c r="N43" s="249">
        <f t="shared" ref="N43:O43" si="67">SUM(N39:N42)</f>
        <v>-1449.1133778211076</v>
      </c>
      <c r="O43" s="249">
        <f t="shared" si="67"/>
        <v>-37589.438425193606</v>
      </c>
      <c r="P43" s="250">
        <f t="shared" si="50"/>
        <v>-55546.079391482155</v>
      </c>
      <c r="Q43" s="247"/>
      <c r="R43" s="246"/>
    </row>
    <row r="44" spans="2:18" ht="15.75" thickTop="1" x14ac:dyDescent="0.25">
      <c r="B44" s="237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6"/>
      <c r="Q44" s="241"/>
      <c r="R44" s="232"/>
    </row>
    <row r="45" spans="2:18" x14ac:dyDescent="0.25">
      <c r="B45" s="237"/>
      <c r="C45" s="230" t="s">
        <v>24</v>
      </c>
      <c r="Q45" s="241"/>
      <c r="R45" s="232"/>
    </row>
    <row r="46" spans="2:18" x14ac:dyDescent="0.25">
      <c r="B46" s="237"/>
      <c r="C46" s="231" t="str">
        <f t="shared" ref="C46:C51" si="68">C37</f>
        <v>Forecasted SRC Collections</v>
      </c>
      <c r="D46" s="242">
        <f>'Collections Data'!$B$9</f>
        <v>170122.32</v>
      </c>
      <c r="E46" s="242">
        <f>'Collections Data'!$B$17</f>
        <v>170881.39</v>
      </c>
      <c r="F46" s="242">
        <f>'Collections Data'!$B$25</f>
        <v>122659.18</v>
      </c>
      <c r="G46" s="242">
        <f>'Collections Data'!$B$33</f>
        <v>122931.15</v>
      </c>
      <c r="H46" s="242">
        <f>'Collections Data'!$B$41</f>
        <v>125283.28</v>
      </c>
      <c r="I46" s="242">
        <f>'Collections Data'!$B$49</f>
        <v>141668.17000000001</v>
      </c>
      <c r="J46" s="242">
        <f>'Collections Data'!$B$57</f>
        <v>141465.35</v>
      </c>
      <c r="K46" s="242">
        <f>'Collections Data'!$B$65</f>
        <v>139629.16</v>
      </c>
      <c r="L46" s="242">
        <f>'Collections Data'!$B$73</f>
        <v>136739.31</v>
      </c>
      <c r="M46" s="242">
        <f>'Collections Data'!$B$81</f>
        <v>139482.88</v>
      </c>
      <c r="N46" s="242">
        <f>'Collections Data'!B89</f>
        <v>141116.89000000001</v>
      </c>
      <c r="O46" s="242">
        <f>'Collections Data'!B97</f>
        <v>118910.07656445084</v>
      </c>
      <c r="P46" s="242">
        <f t="shared" ref="P46:P52" si="69">SUM(D46:O46)</f>
        <v>1670889.1565644508</v>
      </c>
      <c r="Q46" s="245"/>
      <c r="R46" s="246"/>
    </row>
    <row r="47" spans="2:18" x14ac:dyDescent="0.25">
      <c r="B47" s="237"/>
      <c r="C47" s="231" t="str">
        <f t="shared" si="68"/>
        <v xml:space="preserve">Amounts Transferred to Trustee </v>
      </c>
      <c r="D47" s="242">
        <f>'Collections Data'!$E$9</f>
        <v>156362.67000000001</v>
      </c>
      <c r="E47" s="242">
        <f>'Collections Data'!$E$17</f>
        <v>147786.57</v>
      </c>
      <c r="F47" s="242">
        <f>'Collections Data'!$E$25</f>
        <v>134926.53</v>
      </c>
      <c r="G47" s="242">
        <f>'Collections Data'!$E$33</f>
        <v>100004.99</v>
      </c>
      <c r="H47" s="242">
        <f>'Collections Data'!$E$41</f>
        <v>116821.48</v>
      </c>
      <c r="I47" s="242">
        <f>'Collections Data'!$E$49</f>
        <v>128399.67</v>
      </c>
      <c r="J47" s="242">
        <f>'Collections Data'!$E$57</f>
        <v>109529.03</v>
      </c>
      <c r="K47" s="242">
        <f>'Collections Data'!$E$65</f>
        <v>111938.05</v>
      </c>
      <c r="L47" s="242">
        <f>'Collections Data'!$E$73</f>
        <v>122636.51</v>
      </c>
      <c r="M47" s="242">
        <f>'Collections Data'!$E$81</f>
        <v>139482.88</v>
      </c>
      <c r="N47" s="242">
        <f>'Collections Data'!E89</f>
        <v>141116.89000000001</v>
      </c>
      <c r="O47" s="242">
        <f>'Collections Data'!E97</f>
        <v>118910.07656445084</v>
      </c>
      <c r="P47" s="242">
        <f t="shared" si="69"/>
        <v>1527915.3465644508</v>
      </c>
      <c r="Q47" s="245"/>
      <c r="R47" s="246"/>
    </row>
    <row r="48" spans="2:18" x14ac:dyDescent="0.25">
      <c r="B48" s="237"/>
      <c r="C48" s="231" t="str">
        <f t="shared" si="68"/>
        <v xml:space="preserve">    Difference</v>
      </c>
      <c r="D48" s="242">
        <f t="shared" ref="D48" si="70">D46-D47</f>
        <v>13759.649999999994</v>
      </c>
      <c r="E48" s="242">
        <f t="shared" ref="E48" si="71">E46-E47</f>
        <v>23094.820000000007</v>
      </c>
      <c r="F48" s="242">
        <f t="shared" ref="F48" si="72">F46-F47</f>
        <v>-12267.350000000006</v>
      </c>
      <c r="G48" s="242">
        <f t="shared" ref="G48" si="73">G46-G47</f>
        <v>22926.159999999989</v>
      </c>
      <c r="H48" s="242">
        <f t="shared" ref="H48" si="74">H46-H47</f>
        <v>8461.8000000000029</v>
      </c>
      <c r="I48" s="242">
        <f t="shared" ref="I48" si="75">I46-I47</f>
        <v>13268.500000000015</v>
      </c>
      <c r="J48" s="242">
        <f t="shared" ref="J48" si="76">J46-J47</f>
        <v>31936.320000000007</v>
      </c>
      <c r="K48" s="242">
        <f t="shared" ref="K48" si="77">K46-K47</f>
        <v>27691.11</v>
      </c>
      <c r="L48" s="242">
        <f t="shared" ref="L48" si="78">L46-L47</f>
        <v>14102.800000000003</v>
      </c>
      <c r="M48" s="242">
        <f t="shared" ref="M48:O48" si="79">M46-M47</f>
        <v>0</v>
      </c>
      <c r="N48" s="242">
        <f t="shared" si="79"/>
        <v>0</v>
      </c>
      <c r="O48" s="242">
        <f t="shared" si="79"/>
        <v>0</v>
      </c>
      <c r="P48" s="242">
        <f t="shared" si="69"/>
        <v>142973.81</v>
      </c>
      <c r="Q48" s="248"/>
      <c r="R48" s="232"/>
    </row>
    <row r="49" spans="2:23" x14ac:dyDescent="0.25">
      <c r="B49" s="237"/>
      <c r="C49" s="231" t="str">
        <f t="shared" si="68"/>
        <v xml:space="preserve">    Interest</v>
      </c>
      <c r="D49" s="242">
        <f t="shared" ref="D49:L49" si="80">D58*D84</f>
        <v>-3752.0351985454026</v>
      </c>
      <c r="E49" s="242">
        <f t="shared" si="80"/>
        <v>-1409.2744750639381</v>
      </c>
      <c r="F49" s="242">
        <f t="shared" si="80"/>
        <v>-1978.2196522691881</v>
      </c>
      <c r="G49" s="242">
        <f t="shared" si="80"/>
        <v>-2523.5389101347751</v>
      </c>
      <c r="H49" s="242">
        <f t="shared" si="80"/>
        <v>-2888.9572682845746</v>
      </c>
      <c r="I49" s="242">
        <f t="shared" si="80"/>
        <v>-3462.156555268105</v>
      </c>
      <c r="J49" s="242">
        <f t="shared" si="80"/>
        <v>-3638.7931443674429</v>
      </c>
      <c r="K49" s="242">
        <f t="shared" si="80"/>
        <v>-597.12612801428145</v>
      </c>
      <c r="L49" s="242">
        <f t="shared" si="80"/>
        <v>-1470.4100258683027</v>
      </c>
      <c r="M49" s="242">
        <f>M58*M84</f>
        <v>-1506.9938509844349</v>
      </c>
      <c r="N49" s="242">
        <f t="shared" ref="N49:O49" si="81">N58*N84</f>
        <v>-1526.5057032730033</v>
      </c>
      <c r="O49" s="242">
        <f t="shared" si="81"/>
        <v>-1512.598065440088</v>
      </c>
      <c r="P49" s="242">
        <f t="shared" si="69"/>
        <v>-26266.608977513541</v>
      </c>
      <c r="Q49" s="241"/>
      <c r="R49" s="232"/>
    </row>
    <row r="50" spans="2:23" x14ac:dyDescent="0.25">
      <c r="B50" s="237"/>
      <c r="C50" s="231" t="str">
        <f t="shared" si="68"/>
        <v xml:space="preserve">   Administrative Fees, Servicing Fees, Operating Exp, Other True-up</v>
      </c>
      <c r="D50" s="242">
        <f t="shared" ref="D50:L50" si="82">D$59*D84</f>
        <v>0</v>
      </c>
      <c r="E50" s="242">
        <f t="shared" si="82"/>
        <v>0</v>
      </c>
      <c r="F50" s="242">
        <f t="shared" si="82"/>
        <v>0</v>
      </c>
      <c r="G50" s="242">
        <f t="shared" si="82"/>
        <v>0</v>
      </c>
      <c r="H50" s="242">
        <f t="shared" si="82"/>
        <v>0</v>
      </c>
      <c r="I50" s="242">
        <f t="shared" si="82"/>
        <v>0</v>
      </c>
      <c r="J50" s="242">
        <f t="shared" si="82"/>
        <v>0</v>
      </c>
      <c r="K50" s="242">
        <f t="shared" si="82"/>
        <v>0</v>
      </c>
      <c r="L50" s="242">
        <f t="shared" si="82"/>
        <v>0</v>
      </c>
      <c r="M50" s="242">
        <f>M$59*M84</f>
        <v>0</v>
      </c>
      <c r="N50" s="242">
        <f t="shared" ref="N50:O50" si="83">N$59*N84</f>
        <v>0</v>
      </c>
      <c r="O50" s="242">
        <f t="shared" si="83"/>
        <v>-40057.13387104759</v>
      </c>
      <c r="P50" s="242">
        <f t="shared" si="69"/>
        <v>-40057.13387104759</v>
      </c>
      <c r="Q50" s="241"/>
      <c r="R50" s="232"/>
    </row>
    <row r="51" spans="2:23" x14ac:dyDescent="0.25">
      <c r="B51" s="237"/>
      <c r="C51" s="231" t="str">
        <f t="shared" si="68"/>
        <v xml:space="preserve">   Charge-off True-up</v>
      </c>
      <c r="D51" s="242">
        <f t="shared" ref="D51:N51" si="84">D$60*0.0077155552821269</f>
        <v>0</v>
      </c>
      <c r="E51" s="242">
        <f t="shared" si="84"/>
        <v>0</v>
      </c>
      <c r="F51" s="242">
        <f t="shared" si="84"/>
        <v>0</v>
      </c>
      <c r="G51" s="242">
        <f t="shared" si="84"/>
        <v>0</v>
      </c>
      <c r="H51" s="242">
        <f t="shared" si="84"/>
        <v>0</v>
      </c>
      <c r="I51" s="242">
        <f t="shared" si="84"/>
        <v>0</v>
      </c>
      <c r="J51" s="242">
        <f t="shared" si="84"/>
        <v>0</v>
      </c>
      <c r="K51" s="242">
        <f t="shared" si="84"/>
        <v>0</v>
      </c>
      <c r="L51" s="242">
        <f t="shared" si="84"/>
        <v>0</v>
      </c>
      <c r="M51" s="242">
        <f t="shared" si="84"/>
        <v>0</v>
      </c>
      <c r="N51" s="242">
        <f t="shared" si="84"/>
        <v>0</v>
      </c>
      <c r="O51" s="242">
        <f>O$60*0.00170745422459456</f>
        <v>231.59318455383911</v>
      </c>
      <c r="P51" s="242">
        <f t="shared" si="69"/>
        <v>231.59318455383911</v>
      </c>
      <c r="Q51" s="245"/>
      <c r="R51" s="232"/>
    </row>
    <row r="52" spans="2:23" ht="15.75" thickBot="1" x14ac:dyDescent="0.3">
      <c r="B52" s="237"/>
      <c r="C52" s="231" t="s">
        <v>55</v>
      </c>
      <c r="D52" s="249">
        <f>SUM(D48:D51)</f>
        <v>10007.614801454591</v>
      </c>
      <c r="E52" s="249">
        <f t="shared" ref="E52:M52" si="85">SUM(E48:E51)</f>
        <v>21685.545524936068</v>
      </c>
      <c r="F52" s="249">
        <f t="shared" si="85"/>
        <v>-14245.569652269194</v>
      </c>
      <c r="G52" s="249">
        <f t="shared" si="85"/>
        <v>20402.621089865213</v>
      </c>
      <c r="H52" s="249">
        <f t="shared" si="85"/>
        <v>5572.8427317154283</v>
      </c>
      <c r="I52" s="249">
        <f t="shared" si="85"/>
        <v>9806.3434447319087</v>
      </c>
      <c r="J52" s="249">
        <f t="shared" si="85"/>
        <v>28297.526855632565</v>
      </c>
      <c r="K52" s="249">
        <f t="shared" si="85"/>
        <v>27093.983871985718</v>
      </c>
      <c r="L52" s="249">
        <f t="shared" si="85"/>
        <v>12632.3899741317</v>
      </c>
      <c r="M52" s="249">
        <f t="shared" si="85"/>
        <v>-1506.9938509844349</v>
      </c>
      <c r="N52" s="249">
        <f t="shared" ref="N52:O52" si="86">SUM(N48:N51)</f>
        <v>-1526.5057032730033</v>
      </c>
      <c r="O52" s="249">
        <f t="shared" si="86"/>
        <v>-41338.138751933839</v>
      </c>
      <c r="P52" s="250">
        <f t="shared" si="69"/>
        <v>76881.660335992725</v>
      </c>
      <c r="Q52" s="247"/>
      <c r="R52" s="246"/>
    </row>
    <row r="53" spans="2:23" ht="15.75" thickTop="1" x14ac:dyDescent="0.25">
      <c r="B53" s="237"/>
      <c r="P53" s="242"/>
      <c r="Q53" s="247"/>
      <c r="R53" s="253"/>
    </row>
    <row r="54" spans="2:23" x14ac:dyDescent="0.25">
      <c r="B54" s="237"/>
      <c r="C54" s="230" t="s">
        <v>4</v>
      </c>
      <c r="Q54" s="241"/>
    </row>
    <row r="55" spans="2:23" x14ac:dyDescent="0.25">
      <c r="B55" s="237"/>
      <c r="C55" s="231" t="str">
        <f t="shared" ref="C55:C60" si="87">C46</f>
        <v>Forecasted SRC Collections</v>
      </c>
      <c r="D55" s="242">
        <f t="shared" ref="D55" si="88">+D46+D37+D28+D19+D10</f>
        <v>3034446.35</v>
      </c>
      <c r="E55" s="242">
        <f>+E46+E37+E28+E19+E10</f>
        <v>3042663.0300000003</v>
      </c>
      <c r="F55" s="242">
        <f t="shared" ref="F55:M55" si="89">+F46+F37+F28+F19+F10</f>
        <v>2235752.09</v>
      </c>
      <c r="G55" s="242">
        <f t="shared" si="89"/>
        <v>1943465.32</v>
      </c>
      <c r="H55" s="242">
        <f t="shared" si="89"/>
        <v>1668687.1099999999</v>
      </c>
      <c r="I55" s="242">
        <f>+I46+I37+I28+I19+I10</f>
        <v>1870858.56</v>
      </c>
      <c r="J55" s="242">
        <f t="shared" si="89"/>
        <v>2003830.58</v>
      </c>
      <c r="K55" s="242">
        <f t="shared" si="89"/>
        <v>1860949.5899999999</v>
      </c>
      <c r="L55" s="242">
        <f t="shared" si="89"/>
        <v>1700130.0899999999</v>
      </c>
      <c r="M55" s="242">
        <f t="shared" si="89"/>
        <v>1761746.06</v>
      </c>
      <c r="N55" s="242">
        <f t="shared" ref="N55:O55" si="90">+N46+N37+N28+N19+N10</f>
        <v>1946744.35</v>
      </c>
      <c r="O55" s="242">
        <f t="shared" si="90"/>
        <v>2075657.6807616982</v>
      </c>
      <c r="P55" s="242">
        <f t="shared" ref="P55:P60" si="91">SUM(D55:O55)</f>
        <v>25144930.810761701</v>
      </c>
      <c r="Q55" s="245"/>
      <c r="R55" s="253"/>
      <c r="V55" s="253"/>
      <c r="W55" s="253"/>
    </row>
    <row r="56" spans="2:23" x14ac:dyDescent="0.25">
      <c r="B56" s="237"/>
      <c r="C56" s="231" t="str">
        <f t="shared" si="87"/>
        <v xml:space="preserve">Amounts Transferred to Trustee </v>
      </c>
      <c r="D56" s="242">
        <f t="shared" ref="D56" si="92">+D47+D38+D29+D20+D11</f>
        <v>2984742</v>
      </c>
      <c r="E56" s="242">
        <f t="shared" ref="E56:M56" si="93">+E47+E38+E29+E20+E11</f>
        <v>2694789.5</v>
      </c>
      <c r="F56" s="242">
        <f t="shared" si="93"/>
        <v>2415953.5699999998</v>
      </c>
      <c r="G56" s="242">
        <f t="shared" si="93"/>
        <v>1734756.83</v>
      </c>
      <c r="H56" s="242">
        <f t="shared" si="93"/>
        <v>1626843.75</v>
      </c>
      <c r="I56" s="242">
        <f t="shared" si="93"/>
        <v>1757185.5</v>
      </c>
      <c r="J56" s="242">
        <f t="shared" si="93"/>
        <v>1567737.65</v>
      </c>
      <c r="K56" s="242">
        <f t="shared" si="93"/>
        <v>1781057.12</v>
      </c>
      <c r="L56" s="242">
        <f t="shared" si="93"/>
        <v>1724867.5</v>
      </c>
      <c r="M56" s="242">
        <f t="shared" si="93"/>
        <v>1761746.06</v>
      </c>
      <c r="N56" s="242">
        <f t="shared" ref="N56:O56" si="94">+N47+N38+N29+N20+N11</f>
        <v>1946744.35</v>
      </c>
      <c r="O56" s="242">
        <f t="shared" si="94"/>
        <v>2075657.6807616982</v>
      </c>
      <c r="P56" s="242">
        <f t="shared" si="91"/>
        <v>24072081.510761701</v>
      </c>
      <c r="Q56" s="245"/>
      <c r="W56" s="253"/>
    </row>
    <row r="57" spans="2:23" x14ac:dyDescent="0.25">
      <c r="B57" s="237"/>
      <c r="C57" s="231" t="str">
        <f t="shared" si="87"/>
        <v xml:space="preserve">    Difference</v>
      </c>
      <c r="D57" s="242">
        <f t="shared" ref="D57" si="95">D55-D56</f>
        <v>49704.350000000093</v>
      </c>
      <c r="E57" s="242">
        <f t="shared" ref="E57" si="96">E55-E56</f>
        <v>347873.53000000026</v>
      </c>
      <c r="F57" s="242">
        <f t="shared" ref="F57" si="97">F55-F56</f>
        <v>-180201.47999999998</v>
      </c>
      <c r="G57" s="242">
        <f t="shared" ref="G57" si="98">G55-G56</f>
        <v>208708.49</v>
      </c>
      <c r="H57" s="242">
        <f t="shared" ref="H57" si="99">H55-H56</f>
        <v>41843.35999999987</v>
      </c>
      <c r="I57" s="242">
        <f t="shared" ref="I57" si="100">I55-I56</f>
        <v>113673.06000000006</v>
      </c>
      <c r="J57" s="242">
        <f t="shared" ref="J57" si="101">J55-J56</f>
        <v>436092.93000000017</v>
      </c>
      <c r="K57" s="242">
        <f t="shared" ref="K57" si="102">K55-K56</f>
        <v>79892.469999999739</v>
      </c>
      <c r="L57" s="242">
        <f t="shared" ref="L57" si="103">L55-L56</f>
        <v>-24737.410000000149</v>
      </c>
      <c r="M57" s="242">
        <f t="shared" ref="M57:O57" si="104">M55-M56</f>
        <v>0</v>
      </c>
      <c r="N57" s="242">
        <f t="shared" si="104"/>
        <v>0</v>
      </c>
      <c r="O57" s="242">
        <f t="shared" si="104"/>
        <v>0</v>
      </c>
      <c r="P57" s="242">
        <f t="shared" si="91"/>
        <v>1072849.3</v>
      </c>
      <c r="Q57" s="245"/>
    </row>
    <row r="58" spans="2:23" x14ac:dyDescent="0.25">
      <c r="B58" s="237"/>
      <c r="C58" s="231" t="str">
        <f t="shared" si="87"/>
        <v xml:space="preserve">    Interest</v>
      </c>
      <c r="D58" s="242">
        <f>-SUM('Receipts &amp; Interest'!$C$9:$E$9)</f>
        <v>-71621.040000000008</v>
      </c>
      <c r="E58" s="242">
        <f>-SUM('Receipts &amp; Interest'!$C$10:$E$10)</f>
        <v>-26316.090000000004</v>
      </c>
      <c r="F58" s="242">
        <f>-SUM('Receipts &amp; Interest'!$C$11:$E$11)</f>
        <v>-36473.54</v>
      </c>
      <c r="G58" s="242">
        <f>-SUM('Receipts &amp; Interest'!$C$12:$E$12)</f>
        <v>-46017.22</v>
      </c>
      <c r="H58" s="242">
        <f>-SUM('Receipts &amp; Interest'!$C$13:$E$13)</f>
        <v>-50463.360000000001</v>
      </c>
      <c r="I58" s="242">
        <f>-SUM('Receipts &amp; Interest'!$C$14:$E$14)</f>
        <v>-58331.97</v>
      </c>
      <c r="J58" s="242">
        <f>-SUM('Receipts &amp; Interest'!$C$15:$E$15)</f>
        <v>-60177.680000000008</v>
      </c>
      <c r="K58" s="242">
        <f>-SUM('Receipts &amp; Interest'!$C$16:$E$16)</f>
        <v>-9833.51</v>
      </c>
      <c r="L58" s="242">
        <f>-SUM('Receipts &amp; Interest'!$C$17:$E$17)</f>
        <v>-23830.760000000002</v>
      </c>
      <c r="M58" s="242">
        <f>-SUM('Receipts &amp; Interest'!$C$18:$E$18)</f>
        <v>-23830.760000000002</v>
      </c>
      <c r="N58" s="242">
        <f>-SUM('Receipts &amp; Interest'!$C$19:$E$19)</f>
        <v>-23830.760000000002</v>
      </c>
      <c r="O58" s="242">
        <f>-SUM('Receipts &amp; Interest'!$C$20:$E$20)</f>
        <v>-23830.760000000002</v>
      </c>
      <c r="P58" s="242">
        <f t="shared" si="91"/>
        <v>-454557.45</v>
      </c>
      <c r="Q58" s="245"/>
      <c r="R58" s="242"/>
    </row>
    <row r="59" spans="2:23" x14ac:dyDescent="0.25">
      <c r="B59" s="237"/>
      <c r="C59" s="231" t="str">
        <f t="shared" si="87"/>
        <v xml:space="preserve">   Administrative Fees, Servicing Fees, Operating Exp, Other True-up</v>
      </c>
      <c r="D59" s="242">
        <v>0</v>
      </c>
      <c r="E59" s="242">
        <v>0</v>
      </c>
      <c r="F59" s="242">
        <v>0</v>
      </c>
      <c r="G59" s="242">
        <v>0</v>
      </c>
      <c r="H59" s="242">
        <v>0</v>
      </c>
      <c r="I59" s="242">
        <v>0</v>
      </c>
      <c r="J59" s="242">
        <v>0</v>
      </c>
      <c r="K59" s="242">
        <v>0</v>
      </c>
      <c r="L59" s="242">
        <v>0</v>
      </c>
      <c r="M59" s="242">
        <v>0</v>
      </c>
      <c r="N59" s="242">
        <v>0</v>
      </c>
      <c r="O59" s="255">
        <f>-(P57+P58)-'Prior Year Recovery'!$C$44</f>
        <v>-631094.25126169855</v>
      </c>
      <c r="P59" s="242">
        <f t="shared" si="91"/>
        <v>-631094.25126169855</v>
      </c>
      <c r="Q59" s="245"/>
      <c r="R59" s="242"/>
    </row>
    <row r="60" spans="2:23" x14ac:dyDescent="0.25">
      <c r="B60" s="237"/>
      <c r="C60" s="231" t="str">
        <f t="shared" si="87"/>
        <v xml:space="preserve">   Charge-off True-up</v>
      </c>
      <c r="D60" s="242">
        <v>0</v>
      </c>
      <c r="E60" s="242">
        <v>0</v>
      </c>
      <c r="F60" s="242">
        <v>0</v>
      </c>
      <c r="G60" s="242">
        <v>0</v>
      </c>
      <c r="H60" s="242">
        <v>0</v>
      </c>
      <c r="I60" s="242">
        <v>0</v>
      </c>
      <c r="J60" s="242">
        <v>0</v>
      </c>
      <c r="K60" s="242">
        <v>0</v>
      </c>
      <c r="L60" s="242">
        <v>0</v>
      </c>
      <c r="M60" s="242">
        <v>0</v>
      </c>
      <c r="N60" s="242">
        <v>0</v>
      </c>
      <c r="O60" s="242">
        <f>-'Prior Year Recovery'!$C$46</f>
        <v>135636.54077393003</v>
      </c>
      <c r="P60" s="242">
        <f t="shared" si="91"/>
        <v>135636.54077393003</v>
      </c>
      <c r="Q60" s="245"/>
      <c r="R60" s="242"/>
    </row>
    <row r="61" spans="2:23" ht="15.75" thickBot="1" x14ac:dyDescent="0.3">
      <c r="B61" s="237"/>
      <c r="C61" s="231" t="s">
        <v>46</v>
      </c>
      <c r="D61" s="249">
        <f t="shared" ref="D61" si="105">SUM(D57:D60)</f>
        <v>-21916.689999999915</v>
      </c>
      <c r="E61" s="249">
        <f t="shared" ref="E61:M61" si="106">SUM(E57:E60)</f>
        <v>321557.44000000024</v>
      </c>
      <c r="F61" s="249">
        <f t="shared" si="106"/>
        <v>-216675.02</v>
      </c>
      <c r="G61" s="249">
        <f t="shared" si="106"/>
        <v>162691.26999999999</v>
      </c>
      <c r="H61" s="249">
        <f t="shared" si="106"/>
        <v>-8620.000000000131</v>
      </c>
      <c r="I61" s="249">
        <f t="shared" si="106"/>
        <v>55341.090000000055</v>
      </c>
      <c r="J61" s="249">
        <f t="shared" si="106"/>
        <v>375915.25000000017</v>
      </c>
      <c r="K61" s="249">
        <f t="shared" si="106"/>
        <v>70058.959999999744</v>
      </c>
      <c r="L61" s="249">
        <f t="shared" si="106"/>
        <v>-48568.170000000151</v>
      </c>
      <c r="M61" s="249">
        <f t="shared" si="106"/>
        <v>-23830.760000000002</v>
      </c>
      <c r="N61" s="249">
        <f t="shared" ref="N61" si="107">SUM(N57:N60)</f>
        <v>-23830.760000000002</v>
      </c>
      <c r="O61" s="249">
        <f>SUM(O57:O60)</f>
        <v>-519288.47048776853</v>
      </c>
      <c r="P61" s="250">
        <f>SUM(D61:O61)</f>
        <v>122834.13951223157</v>
      </c>
      <c r="Q61" s="245"/>
      <c r="R61" s="246"/>
    </row>
    <row r="62" spans="2:23" ht="15.75" thickTop="1" x14ac:dyDescent="0.25">
      <c r="B62" s="237"/>
      <c r="D62" s="251"/>
      <c r="E62" s="251"/>
      <c r="F62" s="251"/>
      <c r="H62" s="256"/>
      <c r="J62" s="232"/>
      <c r="K62" s="232"/>
      <c r="L62" s="232"/>
      <c r="M62" s="232"/>
      <c r="N62" s="232"/>
      <c r="O62" s="232"/>
      <c r="P62" s="253"/>
      <c r="Q62" s="247"/>
    </row>
    <row r="63" spans="2:23" x14ac:dyDescent="0.25">
      <c r="B63" s="237"/>
      <c r="C63" s="257" t="s">
        <v>113</v>
      </c>
      <c r="D63" s="242"/>
      <c r="E63" s="258"/>
      <c r="F63" s="258"/>
      <c r="G63" s="258"/>
      <c r="H63" s="258"/>
      <c r="I63" s="258"/>
      <c r="J63" s="258"/>
      <c r="K63" s="258"/>
      <c r="L63" s="258"/>
      <c r="M63" s="258"/>
      <c r="N63" s="258"/>
      <c r="O63" s="258"/>
      <c r="P63" s="259"/>
      <c r="Q63" s="260"/>
      <c r="R63" s="259"/>
      <c r="S63" s="259"/>
      <c r="T63" s="259"/>
      <c r="U63" s="259"/>
    </row>
    <row r="64" spans="2:23" x14ac:dyDescent="0.25">
      <c r="B64" s="237"/>
      <c r="C64" s="231" t="str">
        <f>C9</f>
        <v xml:space="preserve">Residential </v>
      </c>
      <c r="D64" s="253">
        <f t="shared" ref="D64" si="108">D11</f>
        <v>1813324.06</v>
      </c>
      <c r="E64" s="253">
        <f t="shared" ref="E64:M64" si="109">E11</f>
        <v>1614244.21</v>
      </c>
      <c r="F64" s="253">
        <f t="shared" si="109"/>
        <v>1471400.2</v>
      </c>
      <c r="G64" s="253">
        <f t="shared" si="109"/>
        <v>993680.75</v>
      </c>
      <c r="H64" s="253">
        <f t="shared" si="109"/>
        <v>962545.34</v>
      </c>
      <c r="I64" s="253">
        <f t="shared" si="109"/>
        <v>745493.39</v>
      </c>
      <c r="J64" s="253">
        <f t="shared" si="109"/>
        <v>831568.82</v>
      </c>
      <c r="K64" s="253">
        <f t="shared" si="109"/>
        <v>967376.76</v>
      </c>
      <c r="L64" s="253">
        <f t="shared" si="109"/>
        <v>869594.89</v>
      </c>
      <c r="M64" s="253">
        <f t="shared" si="109"/>
        <v>791858.94</v>
      </c>
      <c r="N64" s="253">
        <f t="shared" ref="N64:O64" si="110">N11</f>
        <v>951139.05</v>
      </c>
      <c r="O64" s="253">
        <f t="shared" si="110"/>
        <v>1204286.2426895252</v>
      </c>
      <c r="P64" s="242">
        <f t="shared" ref="P64:P69" si="111">SUM(D64:O64)</f>
        <v>13216512.652689526</v>
      </c>
      <c r="Q64" s="261"/>
      <c r="R64" s="262"/>
      <c r="S64" s="262"/>
      <c r="T64" s="262"/>
      <c r="U64" s="262"/>
    </row>
    <row r="65" spans="1:28" x14ac:dyDescent="0.25">
      <c r="B65" s="237"/>
      <c r="C65" s="231" t="str">
        <f>C18</f>
        <v>Secondary Service ≤ 10 kW</v>
      </c>
      <c r="D65" s="253">
        <f t="shared" ref="D65" si="112">D20</f>
        <v>77894.13</v>
      </c>
      <c r="E65" s="253">
        <f t="shared" ref="E65:M65" si="113">E20</f>
        <v>70897.83</v>
      </c>
      <c r="F65" s="253">
        <f t="shared" si="113"/>
        <v>68119.62</v>
      </c>
      <c r="G65" s="253">
        <f t="shared" si="113"/>
        <v>51339.98</v>
      </c>
      <c r="H65" s="253">
        <f t="shared" si="113"/>
        <v>54356.82</v>
      </c>
      <c r="I65" s="253">
        <f t="shared" si="113"/>
        <v>52001.82</v>
      </c>
      <c r="J65" s="253">
        <f t="shared" si="113"/>
        <v>46621.07</v>
      </c>
      <c r="K65" s="253">
        <f t="shared" si="113"/>
        <v>47843.14</v>
      </c>
      <c r="L65" s="253">
        <f t="shared" si="113"/>
        <v>49491.49</v>
      </c>
      <c r="M65" s="253">
        <f t="shared" si="113"/>
        <v>59588.33</v>
      </c>
      <c r="N65" s="253">
        <f t="shared" ref="N65:O65" si="114">N20</f>
        <v>63493.47</v>
      </c>
      <c r="O65" s="253">
        <f t="shared" si="114"/>
        <v>63337.559098900449</v>
      </c>
      <c r="P65" s="242">
        <f t="shared" si="111"/>
        <v>704985.25909890037</v>
      </c>
      <c r="Q65" s="261"/>
      <c r="R65" s="262"/>
      <c r="S65" s="262"/>
      <c r="T65" s="262"/>
      <c r="U65" s="262"/>
    </row>
    <row r="66" spans="1:28" x14ac:dyDescent="0.25">
      <c r="B66" s="237"/>
      <c r="C66" s="231" t="str">
        <f>C27</f>
        <v>Secondary Service &gt; 10 kW</v>
      </c>
      <c r="D66" s="253">
        <f t="shared" ref="D66" si="115">D29</f>
        <v>773250.58</v>
      </c>
      <c r="E66" s="253">
        <f t="shared" ref="E66:M66" si="116">E29</f>
        <v>719923.36</v>
      </c>
      <c r="F66" s="253">
        <f t="shared" si="116"/>
        <v>610836.54</v>
      </c>
      <c r="G66" s="253">
        <f t="shared" si="116"/>
        <v>488339</v>
      </c>
      <c r="H66" s="253">
        <f t="shared" si="116"/>
        <v>397215.91</v>
      </c>
      <c r="I66" s="253">
        <f t="shared" si="116"/>
        <v>701226.07</v>
      </c>
      <c r="J66" s="253">
        <f t="shared" si="116"/>
        <v>482131.46</v>
      </c>
      <c r="K66" s="253">
        <f t="shared" si="116"/>
        <v>544642.62</v>
      </c>
      <c r="L66" s="253">
        <f t="shared" si="116"/>
        <v>562455.01</v>
      </c>
      <c r="M66" s="253">
        <f t="shared" si="116"/>
        <v>654148.41</v>
      </c>
      <c r="N66" s="253">
        <f t="shared" ref="N66:O66" si="117">N29</f>
        <v>661805.39</v>
      </c>
      <c r="O66" s="253">
        <f t="shared" si="117"/>
        <v>572047.84756420483</v>
      </c>
      <c r="P66" s="242">
        <f t="shared" si="111"/>
        <v>7168022.1975642042</v>
      </c>
      <c r="Q66" s="261"/>
      <c r="R66" s="262"/>
      <c r="S66" s="262"/>
      <c r="T66" s="262"/>
      <c r="U66" s="262"/>
    </row>
    <row r="67" spans="1:28" x14ac:dyDescent="0.25">
      <c r="B67" s="237"/>
      <c r="C67" s="231" t="str">
        <f>C36</f>
        <v>Primary Service</v>
      </c>
      <c r="D67" s="253">
        <f t="shared" ref="D67" si="118">D38</f>
        <v>163910.56</v>
      </c>
      <c r="E67" s="253">
        <f t="shared" ref="E67:M67" si="119">E38</f>
        <v>141937.53</v>
      </c>
      <c r="F67" s="253">
        <f t="shared" si="119"/>
        <v>130670.68</v>
      </c>
      <c r="G67" s="253">
        <f t="shared" si="119"/>
        <v>101392.11</v>
      </c>
      <c r="H67" s="253">
        <f t="shared" si="119"/>
        <v>95904.2</v>
      </c>
      <c r="I67" s="253">
        <f t="shared" si="119"/>
        <v>130064.55</v>
      </c>
      <c r="J67" s="253">
        <f t="shared" si="119"/>
        <v>97887.27</v>
      </c>
      <c r="K67" s="253">
        <f t="shared" si="119"/>
        <v>109256.55</v>
      </c>
      <c r="L67" s="253">
        <f t="shared" si="119"/>
        <v>120689.60000000001</v>
      </c>
      <c r="M67" s="253">
        <f t="shared" si="119"/>
        <v>116667.5</v>
      </c>
      <c r="N67" s="253">
        <f t="shared" ref="N67:O67" si="120">N38</f>
        <v>129189.55</v>
      </c>
      <c r="O67" s="253">
        <f t="shared" si="120"/>
        <v>117075.95484461673</v>
      </c>
      <c r="P67" s="242">
        <f t="shared" si="111"/>
        <v>1454646.0548446169</v>
      </c>
      <c r="Q67" s="261"/>
      <c r="R67" s="262"/>
      <c r="S67" s="262"/>
      <c r="T67" s="262"/>
      <c r="U67" s="262"/>
    </row>
    <row r="68" spans="1:28" x14ac:dyDescent="0.25">
      <c r="B68" s="237"/>
      <c r="C68" s="231" t="str">
        <f>C45</f>
        <v>Lighting Service</v>
      </c>
      <c r="D68" s="253">
        <f t="shared" ref="D68" si="121">D47</f>
        <v>156362.67000000001</v>
      </c>
      <c r="E68" s="253">
        <f t="shared" ref="E68:M68" si="122">E47</f>
        <v>147786.57</v>
      </c>
      <c r="F68" s="253">
        <f t="shared" si="122"/>
        <v>134926.53</v>
      </c>
      <c r="G68" s="253">
        <f t="shared" si="122"/>
        <v>100004.99</v>
      </c>
      <c r="H68" s="253">
        <f t="shared" si="122"/>
        <v>116821.48</v>
      </c>
      <c r="I68" s="253">
        <f t="shared" si="122"/>
        <v>128399.67</v>
      </c>
      <c r="J68" s="253">
        <f t="shared" si="122"/>
        <v>109529.03</v>
      </c>
      <c r="K68" s="253">
        <f t="shared" si="122"/>
        <v>111938.05</v>
      </c>
      <c r="L68" s="253">
        <f t="shared" si="122"/>
        <v>122636.51</v>
      </c>
      <c r="M68" s="253">
        <f t="shared" si="122"/>
        <v>139482.88</v>
      </c>
      <c r="N68" s="253">
        <f t="shared" ref="N68:O68" si="123">N47</f>
        <v>141116.89000000001</v>
      </c>
      <c r="O68" s="253">
        <f t="shared" si="123"/>
        <v>118910.07656445084</v>
      </c>
      <c r="P68" s="242">
        <f t="shared" si="111"/>
        <v>1527915.3465644508</v>
      </c>
      <c r="Q68" s="261"/>
      <c r="R68" s="262"/>
      <c r="S68" s="262"/>
      <c r="T68" s="262"/>
      <c r="U68" s="262"/>
    </row>
    <row r="69" spans="1:28" ht="15.75" thickBot="1" x14ac:dyDescent="0.3">
      <c r="B69" s="237"/>
      <c r="C69" s="263" t="str">
        <f>C54</f>
        <v>Total</v>
      </c>
      <c r="D69" s="264">
        <f t="shared" ref="D69" si="124">SUM(D64:D68)</f>
        <v>2984742</v>
      </c>
      <c r="E69" s="264">
        <f t="shared" ref="E69:M69" si="125">SUM(E64:E68)</f>
        <v>2694789.4999999995</v>
      </c>
      <c r="F69" s="264">
        <f t="shared" si="125"/>
        <v>2415953.5699999998</v>
      </c>
      <c r="G69" s="264">
        <f t="shared" si="125"/>
        <v>1734756.83</v>
      </c>
      <c r="H69" s="264">
        <f t="shared" si="125"/>
        <v>1626843.7499999998</v>
      </c>
      <c r="I69" s="264">
        <f t="shared" si="125"/>
        <v>1757185.4999999998</v>
      </c>
      <c r="J69" s="264">
        <f t="shared" si="125"/>
        <v>1567737.65</v>
      </c>
      <c r="K69" s="264">
        <f t="shared" si="125"/>
        <v>1781057.12</v>
      </c>
      <c r="L69" s="264">
        <f t="shared" si="125"/>
        <v>1724867.5000000002</v>
      </c>
      <c r="M69" s="264">
        <f t="shared" si="125"/>
        <v>1761746.06</v>
      </c>
      <c r="N69" s="264">
        <f t="shared" ref="N69:O69" si="126">SUM(N64:N68)</f>
        <v>1946744.35</v>
      </c>
      <c r="O69" s="264">
        <f t="shared" si="126"/>
        <v>2075657.6807616982</v>
      </c>
      <c r="P69" s="250">
        <f t="shared" si="111"/>
        <v>24072081.510761701</v>
      </c>
      <c r="Q69" s="241"/>
    </row>
    <row r="70" spans="1:28" ht="15" customHeight="1" thickTop="1" x14ac:dyDescent="0.25">
      <c r="B70" s="237"/>
      <c r="C70" s="263"/>
      <c r="D70" s="253"/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/>
      <c r="P70" s="242"/>
      <c r="Q70" s="241"/>
    </row>
    <row r="71" spans="1:28" ht="15" customHeight="1" x14ac:dyDescent="0.25">
      <c r="B71" s="237"/>
      <c r="C71" s="257" t="s">
        <v>56</v>
      </c>
      <c r="D71" s="258"/>
      <c r="E71" s="258"/>
      <c r="F71" s="258"/>
      <c r="G71" s="258"/>
      <c r="H71" s="258"/>
      <c r="I71" s="258"/>
      <c r="J71" s="258"/>
      <c r="K71" s="258"/>
      <c r="L71" s="258"/>
      <c r="M71" s="258"/>
      <c r="N71" s="258"/>
      <c r="O71" s="258"/>
      <c r="P71" s="259"/>
      <c r="Q71" s="241"/>
    </row>
    <row r="72" spans="1:28" ht="15" customHeight="1" x14ac:dyDescent="0.25">
      <c r="B72" s="237"/>
      <c r="C72" s="231" t="str">
        <f>C64</f>
        <v xml:space="preserve">Residential </v>
      </c>
      <c r="D72" s="253">
        <f>D64</f>
        <v>1813324.06</v>
      </c>
      <c r="E72" s="253">
        <f>D72+E64</f>
        <v>3427568.27</v>
      </c>
      <c r="F72" s="253">
        <f t="shared" ref="F72:M72" si="127">E72+F64</f>
        <v>4898968.47</v>
      </c>
      <c r="G72" s="253">
        <f t="shared" si="127"/>
        <v>5892649.2199999997</v>
      </c>
      <c r="H72" s="253">
        <f t="shared" si="127"/>
        <v>6855194.5599999996</v>
      </c>
      <c r="I72" s="253">
        <f t="shared" si="127"/>
        <v>7600687.9499999993</v>
      </c>
      <c r="J72" s="253">
        <f t="shared" si="127"/>
        <v>8432256.7699999996</v>
      </c>
      <c r="K72" s="253">
        <f t="shared" si="127"/>
        <v>9399633.5299999993</v>
      </c>
      <c r="L72" s="253">
        <f t="shared" si="127"/>
        <v>10269228.42</v>
      </c>
      <c r="M72" s="253">
        <f t="shared" si="127"/>
        <v>11061087.359999999</v>
      </c>
      <c r="N72" s="253">
        <f t="shared" ref="N72:N76" si="128">M72+N64</f>
        <v>12012226.41</v>
      </c>
      <c r="O72" s="253">
        <f t="shared" ref="O72:O76" si="129">N72+O64</f>
        <v>13216512.652689526</v>
      </c>
      <c r="P72" s="242"/>
      <c r="Q72" s="241"/>
    </row>
    <row r="73" spans="1:28" ht="15" customHeight="1" x14ac:dyDescent="0.25">
      <c r="B73" s="237"/>
      <c r="C73" s="231" t="str">
        <f t="shared" ref="C73:D77" si="130">C65</f>
        <v>Secondary Service ≤ 10 kW</v>
      </c>
      <c r="D73" s="253">
        <f t="shared" si="130"/>
        <v>77894.13</v>
      </c>
      <c r="E73" s="253">
        <f t="shared" ref="E73:M76" si="131">D73+E65</f>
        <v>148791.96000000002</v>
      </c>
      <c r="F73" s="253">
        <f t="shared" si="131"/>
        <v>216911.58000000002</v>
      </c>
      <c r="G73" s="253">
        <f t="shared" si="131"/>
        <v>268251.56</v>
      </c>
      <c r="H73" s="253">
        <f t="shared" si="131"/>
        <v>322608.38</v>
      </c>
      <c r="I73" s="253">
        <f t="shared" si="131"/>
        <v>374610.2</v>
      </c>
      <c r="J73" s="253">
        <f t="shared" si="131"/>
        <v>421231.27</v>
      </c>
      <c r="K73" s="253">
        <f t="shared" si="131"/>
        <v>469074.41000000003</v>
      </c>
      <c r="L73" s="253">
        <f t="shared" si="131"/>
        <v>518565.9</v>
      </c>
      <c r="M73" s="253">
        <f t="shared" si="131"/>
        <v>578154.23</v>
      </c>
      <c r="N73" s="253">
        <f t="shared" si="128"/>
        <v>641647.69999999995</v>
      </c>
      <c r="O73" s="253">
        <f t="shared" si="129"/>
        <v>704985.25909890037</v>
      </c>
      <c r="P73" s="242"/>
      <c r="Q73" s="241"/>
    </row>
    <row r="74" spans="1:28" ht="15" customHeight="1" x14ac:dyDescent="0.25">
      <c r="B74" s="237"/>
      <c r="C74" s="231" t="str">
        <f t="shared" si="130"/>
        <v>Secondary Service &gt; 10 kW</v>
      </c>
      <c r="D74" s="253">
        <f t="shared" si="130"/>
        <v>773250.58</v>
      </c>
      <c r="E74" s="253">
        <f t="shared" si="131"/>
        <v>1493173.94</v>
      </c>
      <c r="F74" s="253">
        <f t="shared" si="131"/>
        <v>2104010.48</v>
      </c>
      <c r="G74" s="253">
        <f t="shared" si="131"/>
        <v>2592349.48</v>
      </c>
      <c r="H74" s="253">
        <f t="shared" si="131"/>
        <v>2989565.39</v>
      </c>
      <c r="I74" s="253">
        <f t="shared" si="131"/>
        <v>3690791.46</v>
      </c>
      <c r="J74" s="253">
        <f t="shared" si="131"/>
        <v>4172922.92</v>
      </c>
      <c r="K74" s="253">
        <f t="shared" si="131"/>
        <v>4717565.54</v>
      </c>
      <c r="L74" s="253">
        <f t="shared" si="131"/>
        <v>5280020.55</v>
      </c>
      <c r="M74" s="253">
        <f t="shared" si="131"/>
        <v>5934168.96</v>
      </c>
      <c r="N74" s="253">
        <f t="shared" si="128"/>
        <v>6595974.3499999996</v>
      </c>
      <c r="O74" s="253">
        <f t="shared" si="129"/>
        <v>7168022.1975642042</v>
      </c>
      <c r="P74" s="242"/>
      <c r="Q74" s="241"/>
    </row>
    <row r="75" spans="1:28" ht="15" customHeight="1" x14ac:dyDescent="0.25">
      <c r="B75" s="237"/>
      <c r="C75" s="231" t="str">
        <f t="shared" si="130"/>
        <v>Primary Service</v>
      </c>
      <c r="D75" s="253">
        <f t="shared" si="130"/>
        <v>163910.56</v>
      </c>
      <c r="E75" s="253">
        <f t="shared" si="131"/>
        <v>305848.08999999997</v>
      </c>
      <c r="F75" s="253">
        <f t="shared" si="131"/>
        <v>436518.76999999996</v>
      </c>
      <c r="G75" s="253">
        <f t="shared" si="131"/>
        <v>537910.88</v>
      </c>
      <c r="H75" s="253">
        <f t="shared" si="131"/>
        <v>633815.07999999996</v>
      </c>
      <c r="I75" s="253">
        <f t="shared" si="131"/>
        <v>763879.63</v>
      </c>
      <c r="J75" s="253">
        <f t="shared" si="131"/>
        <v>861766.9</v>
      </c>
      <c r="K75" s="253">
        <f t="shared" si="131"/>
        <v>971023.45000000007</v>
      </c>
      <c r="L75" s="253">
        <f t="shared" si="131"/>
        <v>1091713.05</v>
      </c>
      <c r="M75" s="253">
        <f t="shared" si="131"/>
        <v>1208380.55</v>
      </c>
      <c r="N75" s="253">
        <f t="shared" si="128"/>
        <v>1337570.1000000001</v>
      </c>
      <c r="O75" s="253">
        <f t="shared" si="129"/>
        <v>1454646.0548446169</v>
      </c>
      <c r="P75" s="242"/>
      <c r="Q75" s="241"/>
    </row>
    <row r="76" spans="1:28" ht="15" customHeight="1" x14ac:dyDescent="0.25">
      <c r="B76" s="237"/>
      <c r="C76" s="231" t="str">
        <f t="shared" si="130"/>
        <v>Lighting Service</v>
      </c>
      <c r="D76" s="253">
        <f t="shared" si="130"/>
        <v>156362.67000000001</v>
      </c>
      <c r="E76" s="253">
        <f t="shared" si="131"/>
        <v>304149.24</v>
      </c>
      <c r="F76" s="253">
        <f t="shared" si="131"/>
        <v>439075.77</v>
      </c>
      <c r="G76" s="253">
        <f t="shared" si="131"/>
        <v>539080.76</v>
      </c>
      <c r="H76" s="253">
        <f t="shared" si="131"/>
        <v>655902.24</v>
      </c>
      <c r="I76" s="253">
        <f t="shared" si="131"/>
        <v>784301.91</v>
      </c>
      <c r="J76" s="253">
        <f t="shared" si="131"/>
        <v>893830.94000000006</v>
      </c>
      <c r="K76" s="253">
        <f t="shared" si="131"/>
        <v>1005768.9900000001</v>
      </c>
      <c r="L76" s="253">
        <f t="shared" si="131"/>
        <v>1128405.5</v>
      </c>
      <c r="M76" s="253">
        <f t="shared" si="131"/>
        <v>1267888.3799999999</v>
      </c>
      <c r="N76" s="253">
        <f t="shared" si="128"/>
        <v>1409005.27</v>
      </c>
      <c r="O76" s="253">
        <f t="shared" si="129"/>
        <v>1527915.3465644508</v>
      </c>
      <c r="P76" s="242"/>
      <c r="Q76" s="241"/>
    </row>
    <row r="77" spans="1:28" ht="15" customHeight="1" thickBot="1" x14ac:dyDescent="0.3">
      <c r="B77" s="237"/>
      <c r="C77" s="263" t="str">
        <f t="shared" si="130"/>
        <v>Total</v>
      </c>
      <c r="D77" s="264">
        <f t="shared" ref="D77" si="132">SUM(D72:D76)</f>
        <v>2984742</v>
      </c>
      <c r="E77" s="264">
        <f t="shared" ref="E77:M77" si="133">SUM(E72:E76)</f>
        <v>5679531.5</v>
      </c>
      <c r="F77" s="264">
        <f t="shared" si="133"/>
        <v>8095485.0699999984</v>
      </c>
      <c r="G77" s="264">
        <f t="shared" si="133"/>
        <v>9830241.9000000004</v>
      </c>
      <c r="H77" s="264">
        <f t="shared" si="133"/>
        <v>11457085.65</v>
      </c>
      <c r="I77" s="264">
        <f t="shared" si="133"/>
        <v>13214271.15</v>
      </c>
      <c r="J77" s="264">
        <f t="shared" si="133"/>
        <v>14782008.799999999</v>
      </c>
      <c r="K77" s="264">
        <f t="shared" si="133"/>
        <v>16563065.92</v>
      </c>
      <c r="L77" s="264">
        <f t="shared" si="133"/>
        <v>18287933.420000002</v>
      </c>
      <c r="M77" s="264">
        <f t="shared" si="133"/>
        <v>20049679.48</v>
      </c>
      <c r="N77" s="264">
        <f t="shared" ref="N77:O77" si="134">SUM(N72:N76)</f>
        <v>21996423.830000002</v>
      </c>
      <c r="O77" s="264">
        <f t="shared" si="134"/>
        <v>24072081.510761697</v>
      </c>
      <c r="P77" s="242"/>
      <c r="Q77" s="241"/>
    </row>
    <row r="78" spans="1:28" ht="15" customHeight="1" thickTop="1" x14ac:dyDescent="0.25">
      <c r="B78" s="237"/>
      <c r="Q78" s="241"/>
    </row>
    <row r="79" spans="1:28" s="232" customFormat="1" ht="15" customHeight="1" x14ac:dyDescent="0.25">
      <c r="A79" s="231"/>
      <c r="B79" s="237"/>
      <c r="C79" s="257" t="s">
        <v>47</v>
      </c>
      <c r="D79" s="258"/>
      <c r="E79" s="258"/>
      <c r="F79" s="258"/>
      <c r="G79" s="258"/>
      <c r="H79" s="258"/>
      <c r="I79" s="258"/>
      <c r="J79" s="258"/>
      <c r="K79" s="258"/>
      <c r="L79" s="258"/>
      <c r="M79" s="258"/>
      <c r="N79" s="258"/>
      <c r="O79" s="258"/>
      <c r="P79" s="259"/>
      <c r="Q79" s="241"/>
      <c r="R79" s="231"/>
      <c r="S79" s="231"/>
      <c r="T79" s="231"/>
      <c r="U79" s="231"/>
      <c r="V79" s="231"/>
      <c r="W79" s="231"/>
      <c r="X79" s="231"/>
      <c r="Y79" s="231"/>
      <c r="Z79" s="231"/>
      <c r="AA79" s="231"/>
      <c r="AB79" s="231"/>
    </row>
    <row r="80" spans="1:28" s="232" customFormat="1" ht="15" customHeight="1" x14ac:dyDescent="0.25">
      <c r="A80" s="231"/>
      <c r="B80" s="237"/>
      <c r="C80" s="231" t="str">
        <f>C72</f>
        <v xml:space="preserve">Residential </v>
      </c>
      <c r="D80" s="265">
        <f t="shared" ref="D80:I80" si="135">IFERROR(D72/D$77,0)</f>
        <v>0.60753125730800184</v>
      </c>
      <c r="E80" s="265">
        <f t="shared" si="135"/>
        <v>0.60349489566172843</v>
      </c>
      <c r="F80" s="265">
        <f t="shared" si="135"/>
        <v>0.6051482310991404</v>
      </c>
      <c r="G80" s="265">
        <f t="shared" si="135"/>
        <v>0.59944091711517289</v>
      </c>
      <c r="H80" s="265">
        <f t="shared" si="135"/>
        <v>0.59833667735564144</v>
      </c>
      <c r="I80" s="265">
        <f t="shared" si="135"/>
        <v>0.57518783016647868</v>
      </c>
      <c r="J80" s="265">
        <f t="shared" ref="J80:M80" si="136">IFERROR(J72/J$77,0)</f>
        <v>0.5704405188826569</v>
      </c>
      <c r="K80" s="265">
        <f t="shared" si="136"/>
        <v>0.56750565235931871</v>
      </c>
      <c r="L80" s="265">
        <f t="shared" si="136"/>
        <v>0.56153028251783732</v>
      </c>
      <c r="M80" s="265">
        <f t="shared" si="136"/>
        <v>0.5516839992895487</v>
      </c>
      <c r="N80" s="265">
        <f t="shared" ref="N80:O80" si="137">IFERROR(N72/N$77,0)</f>
        <v>0.54609906150367171</v>
      </c>
      <c r="O80" s="265">
        <f t="shared" si="137"/>
        <v>0.54903904536800996</v>
      </c>
      <c r="P80" s="265"/>
      <c r="Q80" s="241"/>
      <c r="R80" s="231"/>
      <c r="S80" s="231"/>
      <c r="T80" s="231"/>
      <c r="U80" s="231"/>
      <c r="V80" s="231"/>
      <c r="W80" s="231"/>
      <c r="X80" s="231"/>
      <c r="Y80" s="231"/>
      <c r="Z80" s="231"/>
      <c r="AA80" s="231"/>
      <c r="AB80" s="231"/>
    </row>
    <row r="81" spans="1:28" s="232" customFormat="1" ht="15" customHeight="1" x14ac:dyDescent="0.25">
      <c r="A81" s="231"/>
      <c r="B81" s="237"/>
      <c r="C81" s="231" t="str">
        <f t="shared" ref="C81:C85" si="138">C73</f>
        <v>Secondary Service ≤ 10 kW</v>
      </c>
      <c r="D81" s="265">
        <f t="shared" ref="D81:I81" si="139">IFERROR(D73/D$77,0)</f>
        <v>2.6097441587916142E-2</v>
      </c>
      <c r="E81" s="265">
        <f t="shared" si="139"/>
        <v>2.6197928473501737E-2</v>
      </c>
      <c r="F81" s="265">
        <f t="shared" si="139"/>
        <v>2.6794142429318327E-2</v>
      </c>
      <c r="G81" s="265">
        <f t="shared" si="139"/>
        <v>2.7288398671043892E-2</v>
      </c>
      <c r="H81" s="265">
        <f t="shared" si="139"/>
        <v>2.8157979250159487E-2</v>
      </c>
      <c r="I81" s="265">
        <f t="shared" si="139"/>
        <v>2.8348911245097311E-2</v>
      </c>
      <c r="J81" s="265">
        <f t="shared" ref="J81:M81" si="140">IFERROR(J73/J$77,0)</f>
        <v>2.8496212909844842E-2</v>
      </c>
      <c r="K81" s="265">
        <f t="shared" si="140"/>
        <v>2.8320506134893172E-2</v>
      </c>
      <c r="L81" s="265">
        <f t="shared" si="140"/>
        <v>2.8355631447831462E-2</v>
      </c>
      <c r="M81" s="265">
        <f t="shared" si="140"/>
        <v>2.8836083418526549E-2</v>
      </c>
      <c r="N81" s="265">
        <f t="shared" ref="N81:O81" si="141">IFERROR(N73/N$77,0)</f>
        <v>2.9170546310572698E-2</v>
      </c>
      <c r="O81" s="265">
        <f t="shared" si="141"/>
        <v>2.9286427049681131E-2</v>
      </c>
      <c r="P81" s="265"/>
      <c r="Q81" s="241"/>
      <c r="R81" s="231"/>
      <c r="S81" s="231"/>
      <c r="T81" s="231"/>
      <c r="U81" s="231"/>
      <c r="V81" s="231"/>
      <c r="W81" s="231"/>
      <c r="X81" s="231"/>
      <c r="Y81" s="231"/>
      <c r="Z81" s="231"/>
      <c r="AA81" s="231"/>
      <c r="AB81" s="231"/>
    </row>
    <row r="82" spans="1:28" s="232" customFormat="1" ht="15" customHeight="1" x14ac:dyDescent="0.25">
      <c r="A82" s="231"/>
      <c r="B82" s="237"/>
      <c r="C82" s="231" t="str">
        <f t="shared" si="138"/>
        <v>Secondary Service &gt; 10 kW</v>
      </c>
      <c r="D82" s="265">
        <f t="shared" ref="D82:I82" si="142">IFERROR(D74/D$77,0)</f>
        <v>0.25906781222631636</v>
      </c>
      <c r="E82" s="265">
        <f t="shared" si="142"/>
        <v>0.26290442090161836</v>
      </c>
      <c r="F82" s="265">
        <f t="shared" si="142"/>
        <v>0.25989924776675555</v>
      </c>
      <c r="G82" s="265">
        <f t="shared" si="142"/>
        <v>0.2637116671564308</v>
      </c>
      <c r="H82" s="265">
        <f t="shared" si="142"/>
        <v>0.2609359379276352</v>
      </c>
      <c r="I82" s="265">
        <f t="shared" si="142"/>
        <v>0.27930344535120272</v>
      </c>
      <c r="J82" s="265">
        <f t="shared" ref="J82:M82" si="143">IFERROR(J74/J$77,0)</f>
        <v>0.28229741819663917</v>
      </c>
      <c r="K82" s="265">
        <f t="shared" si="143"/>
        <v>0.28482441371579109</v>
      </c>
      <c r="L82" s="265">
        <f t="shared" si="143"/>
        <v>0.28871608555976463</v>
      </c>
      <c r="M82" s="265">
        <f t="shared" si="143"/>
        <v>0.29597325812212932</v>
      </c>
      <c r="N82" s="265">
        <f t="shared" ref="N82:O82" si="144">IFERROR(N74/N$77,0)</f>
        <v>0.29986576004250409</v>
      </c>
      <c r="O82" s="265">
        <f t="shared" si="144"/>
        <v>0.29777326046190311</v>
      </c>
      <c r="P82" s="265"/>
      <c r="Q82" s="241"/>
      <c r="R82" s="231"/>
      <c r="S82" s="231"/>
      <c r="T82" s="231"/>
      <c r="U82" s="231"/>
      <c r="V82" s="231"/>
      <c r="W82" s="231"/>
      <c r="X82" s="231"/>
      <c r="Y82" s="231"/>
      <c r="Z82" s="231"/>
      <c r="AA82" s="231"/>
      <c r="AB82" s="231"/>
    </row>
    <row r="83" spans="1:28" s="232" customFormat="1" ht="15" customHeight="1" x14ac:dyDescent="0.25">
      <c r="A83" s="231"/>
      <c r="B83" s="237"/>
      <c r="C83" s="231" t="str">
        <f t="shared" si="138"/>
        <v>Primary Service</v>
      </c>
      <c r="D83" s="265">
        <f t="shared" ref="D83:I83" si="145">IFERROR(D75/D$77,0)</f>
        <v>5.4916156907364184E-2</v>
      </c>
      <c r="E83" s="265">
        <f t="shared" si="145"/>
        <v>5.3850936472488967E-2</v>
      </c>
      <c r="F83" s="265">
        <f t="shared" si="145"/>
        <v>5.3921261817607188E-2</v>
      </c>
      <c r="G83" s="265">
        <f t="shared" si="145"/>
        <v>5.4720004397857187E-2</v>
      </c>
      <c r="H83" s="265">
        <f t="shared" si="145"/>
        <v>5.5320794429078911E-2</v>
      </c>
      <c r="I83" s="265">
        <f t="shared" si="145"/>
        <v>5.7807170848011541E-2</v>
      </c>
      <c r="J83" s="265">
        <f t="shared" ref="J83:M83" si="146">IFERROR(J75/J$77,0)</f>
        <v>5.8298361992586561E-2</v>
      </c>
      <c r="K83" s="265">
        <f t="shared" si="146"/>
        <v>5.8625827771867013E-2</v>
      </c>
      <c r="L83" s="265">
        <f t="shared" si="146"/>
        <v>5.9695812803325483E-2</v>
      </c>
      <c r="M83" s="265">
        <f t="shared" si="146"/>
        <v>6.0269320075933705E-2</v>
      </c>
      <c r="N83" s="265">
        <f t="shared" ref="N83:O83" si="147">IFERROR(N75/N$77,0)</f>
        <v>6.0808525528397224E-2</v>
      </c>
      <c r="O83" s="265">
        <f t="shared" si="147"/>
        <v>6.0428760769786399E-2</v>
      </c>
      <c r="P83" s="265"/>
      <c r="Q83" s="241"/>
      <c r="R83" s="231"/>
      <c r="S83" s="231"/>
      <c r="T83" s="231"/>
      <c r="U83" s="231"/>
      <c r="V83" s="231"/>
      <c r="W83" s="231"/>
      <c r="X83" s="231"/>
      <c r="Y83" s="231"/>
      <c r="Z83" s="231"/>
      <c r="AA83" s="231"/>
      <c r="AB83" s="231"/>
    </row>
    <row r="84" spans="1:28" s="232" customFormat="1" ht="15" customHeight="1" x14ac:dyDescent="0.25">
      <c r="A84" s="231"/>
      <c r="B84" s="237"/>
      <c r="C84" s="231" t="str">
        <f t="shared" si="138"/>
        <v>Lighting Service</v>
      </c>
      <c r="D84" s="265">
        <f t="shared" ref="D84:I84" si="148">IFERROR(D76/D$77,0)</f>
        <v>5.2387331970401463E-2</v>
      </c>
      <c r="E84" s="265">
        <f t="shared" si="148"/>
        <v>5.3551818490662477E-2</v>
      </c>
      <c r="F84" s="265">
        <f t="shared" si="148"/>
        <v>5.4237116887178707E-2</v>
      </c>
      <c r="G84" s="265">
        <f t="shared" si="148"/>
        <v>5.4839012659495187E-2</v>
      </c>
      <c r="H84" s="265">
        <f t="shared" si="148"/>
        <v>5.7248611037484909E-2</v>
      </c>
      <c r="I84" s="265">
        <f t="shared" si="148"/>
        <v>5.9352642389209641E-2</v>
      </c>
      <c r="J84" s="265">
        <f t="shared" ref="J84:M84" si="149">IFERROR(J76/J$77,0)</f>
        <v>6.0467488018272599E-2</v>
      </c>
      <c r="K84" s="265">
        <f t="shared" si="149"/>
        <v>6.0723600018129986E-2</v>
      </c>
      <c r="L84" s="265">
        <f t="shared" si="149"/>
        <v>6.1702187671240978E-2</v>
      </c>
      <c r="M84" s="265">
        <f t="shared" si="149"/>
        <v>6.3237339093861658E-2</v>
      </c>
      <c r="N84" s="265">
        <f t="shared" ref="N84:O84" si="150">IFERROR(N76/N$77,0)</f>
        <v>6.4056106614854211E-2</v>
      </c>
      <c r="O84" s="265">
        <f t="shared" si="150"/>
        <v>6.3472506350619448E-2</v>
      </c>
      <c r="P84" s="265"/>
      <c r="Q84" s="241"/>
      <c r="R84" s="231"/>
      <c r="S84" s="231"/>
      <c r="T84" s="231"/>
      <c r="U84" s="231"/>
      <c r="V84" s="231"/>
      <c r="W84" s="231"/>
      <c r="X84" s="231"/>
      <c r="Y84" s="231"/>
      <c r="Z84" s="231"/>
      <c r="AA84" s="231"/>
      <c r="AB84" s="231"/>
    </row>
    <row r="85" spans="1:28" s="232" customFormat="1" ht="15" customHeight="1" thickBot="1" x14ac:dyDescent="0.3">
      <c r="A85" s="231"/>
      <c r="B85" s="237"/>
      <c r="C85" s="263" t="str">
        <f t="shared" si="138"/>
        <v>Total</v>
      </c>
      <c r="D85" s="266">
        <f t="shared" ref="D85:M85" si="151">IFERROR(D77/D$77,0)</f>
        <v>1</v>
      </c>
      <c r="E85" s="266">
        <f t="shared" si="151"/>
        <v>1</v>
      </c>
      <c r="F85" s="266">
        <f t="shared" si="151"/>
        <v>1</v>
      </c>
      <c r="G85" s="266">
        <f t="shared" si="151"/>
        <v>1</v>
      </c>
      <c r="H85" s="266">
        <f t="shared" si="151"/>
        <v>1</v>
      </c>
      <c r="I85" s="266">
        <f t="shared" si="151"/>
        <v>1</v>
      </c>
      <c r="J85" s="266">
        <f t="shared" si="151"/>
        <v>1</v>
      </c>
      <c r="K85" s="266">
        <f t="shared" si="151"/>
        <v>1</v>
      </c>
      <c r="L85" s="266">
        <f t="shared" si="151"/>
        <v>1</v>
      </c>
      <c r="M85" s="266">
        <f t="shared" si="151"/>
        <v>1</v>
      </c>
      <c r="N85" s="266">
        <f t="shared" ref="N85:O85" si="152">IFERROR(N77/N$77,0)</f>
        <v>1</v>
      </c>
      <c r="O85" s="266">
        <f t="shared" si="152"/>
        <v>1</v>
      </c>
      <c r="P85" s="265"/>
      <c r="Q85" s="241"/>
      <c r="R85" s="231"/>
      <c r="S85" s="231"/>
      <c r="T85" s="231"/>
      <c r="U85" s="231"/>
      <c r="V85" s="231"/>
      <c r="W85" s="231"/>
      <c r="X85" s="231"/>
      <c r="Y85" s="231"/>
      <c r="Z85" s="231"/>
      <c r="AA85" s="231"/>
      <c r="AB85" s="231"/>
    </row>
    <row r="86" spans="1:28" ht="15" customHeight="1" thickTop="1" thickBot="1" x14ac:dyDescent="0.3">
      <c r="B86" s="267"/>
      <c r="C86" s="268"/>
      <c r="D86" s="268"/>
      <c r="E86" s="268"/>
      <c r="F86" s="268"/>
      <c r="G86" s="268"/>
      <c r="H86" s="268"/>
      <c r="I86" s="268"/>
      <c r="J86" s="268"/>
      <c r="K86" s="268"/>
      <c r="L86" s="268"/>
      <c r="M86" s="268"/>
      <c r="N86" s="268"/>
      <c r="O86" s="268"/>
      <c r="P86" s="268"/>
      <c r="Q86" s="269"/>
    </row>
    <row r="87" spans="1:28" s="232" customFormat="1" ht="15" customHeight="1" x14ac:dyDescent="0.25">
      <c r="A87" s="231"/>
      <c r="B87" s="231"/>
      <c r="C87" s="231"/>
      <c r="D87" s="231"/>
      <c r="E87" s="231"/>
      <c r="F87" s="231"/>
      <c r="G87" s="231"/>
      <c r="H87" s="270"/>
      <c r="I87" s="231"/>
      <c r="J87" s="231"/>
      <c r="K87" s="231"/>
      <c r="L87" s="231"/>
      <c r="M87" s="231"/>
      <c r="N87" s="231"/>
      <c r="O87" s="231"/>
      <c r="P87" s="231"/>
      <c r="R87" s="231"/>
      <c r="S87" s="231"/>
      <c r="T87" s="231"/>
      <c r="U87" s="231"/>
      <c r="V87" s="231"/>
      <c r="W87" s="231"/>
      <c r="X87" s="231"/>
      <c r="Y87" s="231"/>
      <c r="Z87" s="231"/>
      <c r="AA87" s="231"/>
      <c r="AB87" s="231"/>
    </row>
    <row r="88" spans="1:28" s="232" customFormat="1" ht="15" customHeight="1" x14ac:dyDescent="0.25">
      <c r="A88" s="231"/>
      <c r="B88" s="231"/>
      <c r="C88" s="231"/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R88" s="231"/>
      <c r="S88" s="231"/>
      <c r="T88" s="231"/>
      <c r="U88" s="231"/>
      <c r="V88" s="231"/>
      <c r="W88" s="231"/>
      <c r="X88" s="231"/>
      <c r="Y88" s="231"/>
      <c r="Z88" s="231"/>
      <c r="AA88" s="231"/>
      <c r="AB88" s="231"/>
    </row>
    <row r="89" spans="1:28" s="232" customFormat="1" ht="15" customHeight="1" x14ac:dyDescent="0.25">
      <c r="A89" s="231"/>
      <c r="B89" s="231"/>
      <c r="C89" s="231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R89" s="231"/>
      <c r="S89" s="231"/>
      <c r="T89" s="231"/>
      <c r="U89" s="231"/>
      <c r="V89" s="231"/>
      <c r="W89" s="231"/>
      <c r="X89" s="231"/>
      <c r="Y89" s="231"/>
      <c r="Z89" s="231"/>
      <c r="AA89" s="231"/>
      <c r="AB89" s="231"/>
    </row>
    <row r="90" spans="1:28" s="232" customFormat="1" ht="15" customHeight="1" x14ac:dyDescent="0.25">
      <c r="A90" s="231"/>
      <c r="B90" s="231"/>
      <c r="C90" s="231"/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R90" s="231"/>
      <c r="S90" s="231"/>
      <c r="T90" s="231"/>
      <c r="U90" s="231"/>
      <c r="V90" s="231"/>
      <c r="W90" s="231"/>
      <c r="X90" s="231"/>
      <c r="Y90" s="231"/>
      <c r="Z90" s="231"/>
      <c r="AA90" s="231"/>
      <c r="AB90" s="231"/>
    </row>
    <row r="91" spans="1:28" s="232" customFormat="1" ht="15" customHeight="1" x14ac:dyDescent="0.25">
      <c r="A91" s="231"/>
      <c r="B91" s="231"/>
      <c r="C91" s="231"/>
      <c r="D91" s="231"/>
      <c r="E91" s="231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R91" s="231"/>
      <c r="S91" s="231"/>
      <c r="T91" s="231"/>
      <c r="U91" s="231"/>
      <c r="V91" s="231"/>
      <c r="W91" s="231"/>
      <c r="X91" s="231"/>
      <c r="Y91" s="231"/>
      <c r="Z91" s="231"/>
      <c r="AA91" s="231"/>
      <c r="AB91" s="231"/>
    </row>
  </sheetData>
  <pageMargins left="0.7" right="0.7" top="0.75" bottom="0.75" header="0.3" footer="0.3"/>
  <pageSetup scale="44" fitToHeight="0" orientation="landscape" horizontalDpi="300" verticalDpi="300" r:id="rId1"/>
  <headerFooter alignWithMargins="0">
    <oddHeader>&amp;RSRC WP-Recovery by SRC Class
Page &amp;P of &amp;N</oddHeader>
  </headerFooter>
  <ignoredErrors>
    <ignoredError sqref="D61:E61" formula="1"/>
    <ignoredError sqref="D16 D52 D43 D34 D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G137"/>
  <sheetViews>
    <sheetView showGridLine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/>
    </sheetView>
  </sheetViews>
  <sheetFormatPr defaultColWidth="8.5703125" defaultRowHeight="10.9" customHeight="1" x14ac:dyDescent="0.25"/>
  <cols>
    <col min="1" max="2" width="2.140625" style="207" customWidth="1"/>
    <col min="3" max="3" width="9.7109375" style="207" customWidth="1"/>
    <col min="4" max="4" width="18.7109375" style="209" customWidth="1"/>
    <col min="5" max="6" width="18.7109375" style="207" customWidth="1"/>
    <col min="7" max="16384" width="8.5703125" style="207"/>
  </cols>
  <sheetData>
    <row r="2" spans="2:7" ht="15" x14ac:dyDescent="0.25">
      <c r="B2" s="208" t="str">
        <f>'Attachment-1'!B2</f>
        <v>AEP TEXAS CENTRAL DIVISION</v>
      </c>
      <c r="C2" s="208"/>
    </row>
    <row r="3" spans="2:7" ht="15" x14ac:dyDescent="0.25">
      <c r="B3" s="208" t="str">
        <f>'Attachment-1'!B3</f>
        <v>SYSTEM RESTORATION CHARGE - RIDER SRC</v>
      </c>
      <c r="C3" s="208"/>
    </row>
    <row r="4" spans="2:7" ht="15" x14ac:dyDescent="0.25">
      <c r="B4" s="210" t="s">
        <v>5</v>
      </c>
      <c r="C4" s="210"/>
      <c r="D4" s="211"/>
    </row>
    <row r="5" spans="2:7" ht="15" x14ac:dyDescent="0.25">
      <c r="B5" s="210" t="s">
        <v>131</v>
      </c>
      <c r="C5" s="210"/>
      <c r="D5" s="211"/>
    </row>
    <row r="6" spans="2:7" ht="10.9" customHeight="1" thickBot="1" x14ac:dyDescent="0.3"/>
    <row r="7" spans="2:7" ht="15" x14ac:dyDescent="0.25">
      <c r="B7" s="212"/>
      <c r="C7" s="213"/>
      <c r="D7" s="214"/>
      <c r="E7" s="214"/>
      <c r="F7" s="215"/>
      <c r="G7" s="216"/>
    </row>
    <row r="8" spans="2:7" ht="15" x14ac:dyDescent="0.25">
      <c r="B8" s="217"/>
      <c r="C8" s="218" t="s">
        <v>118</v>
      </c>
      <c r="D8" s="272" t="s">
        <v>0</v>
      </c>
      <c r="E8" s="272" t="s">
        <v>1</v>
      </c>
      <c r="F8" s="273" t="s">
        <v>2</v>
      </c>
      <c r="G8" s="219"/>
    </row>
    <row r="9" spans="2:7" ht="15" x14ac:dyDescent="0.25">
      <c r="B9" s="217"/>
      <c r="D9" s="220"/>
      <c r="E9" s="220"/>
      <c r="F9" s="221"/>
      <c r="G9" s="219"/>
    </row>
    <row r="10" spans="2:7" ht="15" x14ac:dyDescent="0.25">
      <c r="B10" s="217"/>
      <c r="C10" s="222">
        <v>1</v>
      </c>
      <c r="D10" s="223">
        <v>10756.81</v>
      </c>
      <c r="E10" s="223">
        <v>0</v>
      </c>
      <c r="F10" s="221">
        <v>0</v>
      </c>
      <c r="G10" s="219"/>
    </row>
    <row r="11" spans="2:7" ht="15" x14ac:dyDescent="0.25">
      <c r="B11" s="217"/>
      <c r="C11" s="222">
        <v>2</v>
      </c>
      <c r="D11" s="223">
        <v>19446.310000000001</v>
      </c>
      <c r="E11" s="223">
        <v>3375.66</v>
      </c>
      <c r="F11" s="221">
        <v>0.17358871683111088</v>
      </c>
      <c r="G11" s="219"/>
    </row>
    <row r="12" spans="2:7" ht="15" x14ac:dyDescent="0.25">
      <c r="B12" s="217"/>
      <c r="C12" s="222">
        <v>3</v>
      </c>
      <c r="D12" s="223">
        <v>8882.1</v>
      </c>
      <c r="E12" s="223">
        <v>0</v>
      </c>
      <c r="F12" s="221">
        <v>0</v>
      </c>
      <c r="G12" s="219"/>
    </row>
    <row r="13" spans="2:7" ht="15" x14ac:dyDescent="0.25">
      <c r="B13" s="217"/>
      <c r="C13" s="222">
        <v>4</v>
      </c>
      <c r="D13" s="223">
        <v>-2.2000000000000002</v>
      </c>
      <c r="E13" s="223">
        <v>0</v>
      </c>
      <c r="F13" s="221">
        <v>0</v>
      </c>
      <c r="G13" s="219"/>
    </row>
    <row r="14" spans="2:7" ht="15" x14ac:dyDescent="0.25">
      <c r="B14" s="217"/>
      <c r="C14" s="222">
        <v>5</v>
      </c>
      <c r="D14" s="223">
        <v>392389.22</v>
      </c>
      <c r="E14" s="223">
        <v>0</v>
      </c>
      <c r="F14" s="221">
        <v>0</v>
      </c>
      <c r="G14" s="219"/>
    </row>
    <row r="15" spans="2:7" ht="15" x14ac:dyDescent="0.25">
      <c r="B15" s="217"/>
      <c r="C15" s="222">
        <v>6</v>
      </c>
      <c r="D15" s="223">
        <v>1711.86</v>
      </c>
      <c r="E15" s="223">
        <v>0</v>
      </c>
      <c r="F15" s="221">
        <v>0</v>
      </c>
      <c r="G15" s="219"/>
    </row>
    <row r="16" spans="2:7" ht="15" x14ac:dyDescent="0.25">
      <c r="B16" s="217"/>
      <c r="C16" s="222">
        <v>7</v>
      </c>
      <c r="D16" s="223">
        <v>7346.96</v>
      </c>
      <c r="E16" s="223">
        <v>0</v>
      </c>
      <c r="F16" s="221">
        <v>0</v>
      </c>
      <c r="G16" s="219"/>
    </row>
    <row r="17" spans="2:7" ht="15" x14ac:dyDescent="0.25">
      <c r="B17" s="217"/>
      <c r="C17" s="222">
        <v>8</v>
      </c>
      <c r="D17" s="223">
        <v>885685.39</v>
      </c>
      <c r="E17" s="223">
        <v>0</v>
      </c>
      <c r="F17" s="221">
        <v>0</v>
      </c>
      <c r="G17" s="219"/>
    </row>
    <row r="18" spans="2:7" ht="15" x14ac:dyDescent="0.25">
      <c r="B18" s="217"/>
      <c r="C18" s="222">
        <v>9</v>
      </c>
      <c r="D18" s="223">
        <v>239588.27</v>
      </c>
      <c r="E18" s="223">
        <v>254.31</v>
      </c>
      <c r="F18" s="221">
        <v>1.0614459547623096E-3</v>
      </c>
      <c r="G18" s="219"/>
    </row>
    <row r="19" spans="2:7" ht="15" x14ac:dyDescent="0.25">
      <c r="B19" s="217"/>
      <c r="C19" s="222">
        <v>10</v>
      </c>
      <c r="D19" s="223">
        <v>1658.34</v>
      </c>
      <c r="E19" s="223">
        <v>0</v>
      </c>
      <c r="F19" s="221">
        <v>0</v>
      </c>
      <c r="G19" s="219"/>
    </row>
    <row r="20" spans="2:7" ht="15" x14ac:dyDescent="0.25">
      <c r="B20" s="217"/>
      <c r="C20" s="222">
        <v>11</v>
      </c>
      <c r="D20" s="223">
        <v>947.8</v>
      </c>
      <c r="E20" s="223">
        <v>0</v>
      </c>
      <c r="F20" s="221">
        <v>0</v>
      </c>
      <c r="G20" s="219"/>
    </row>
    <row r="21" spans="2:7" ht="15" x14ac:dyDescent="0.25">
      <c r="B21" s="217"/>
      <c r="C21" s="222">
        <v>12</v>
      </c>
      <c r="D21" s="223">
        <v>7844.92</v>
      </c>
      <c r="E21" s="223">
        <v>0</v>
      </c>
      <c r="F21" s="221">
        <v>0</v>
      </c>
      <c r="G21" s="219"/>
    </row>
    <row r="22" spans="2:7" ht="15" x14ac:dyDescent="0.25">
      <c r="B22" s="217"/>
      <c r="C22" s="222">
        <v>13</v>
      </c>
      <c r="D22" s="223">
        <v>422632.32</v>
      </c>
      <c r="E22" s="223">
        <v>9812.84</v>
      </c>
      <c r="F22" s="221">
        <v>2.3218385191175157E-2</v>
      </c>
      <c r="G22" s="219"/>
    </row>
    <row r="23" spans="2:7" ht="15" x14ac:dyDescent="0.25">
      <c r="B23" s="217"/>
      <c r="C23" s="222">
        <v>14</v>
      </c>
      <c r="D23" s="223">
        <v>4141.5</v>
      </c>
      <c r="E23" s="223">
        <v>467.42</v>
      </c>
      <c r="F23" s="221">
        <v>0.11286248943619462</v>
      </c>
      <c r="G23" s="219"/>
    </row>
    <row r="24" spans="2:7" ht="15" x14ac:dyDescent="0.25">
      <c r="B24" s="217"/>
      <c r="C24" s="222">
        <v>15</v>
      </c>
      <c r="D24" s="223">
        <v>17952.490000000002</v>
      </c>
      <c r="E24" s="223">
        <v>0</v>
      </c>
      <c r="F24" s="221">
        <v>0</v>
      </c>
      <c r="G24" s="219"/>
    </row>
    <row r="25" spans="2:7" ht="15" x14ac:dyDescent="0.25">
      <c r="B25" s="217"/>
      <c r="C25" s="222">
        <v>16</v>
      </c>
      <c r="D25" s="223">
        <v>1328.74</v>
      </c>
      <c r="E25" s="223">
        <v>0</v>
      </c>
      <c r="F25" s="221">
        <v>0</v>
      </c>
      <c r="G25" s="219"/>
    </row>
    <row r="26" spans="2:7" ht="15" x14ac:dyDescent="0.25">
      <c r="B26" s="217"/>
      <c r="C26" s="222">
        <v>17</v>
      </c>
      <c r="D26" s="223">
        <v>14024.25</v>
      </c>
      <c r="E26" s="223">
        <v>0</v>
      </c>
      <c r="F26" s="221">
        <v>0</v>
      </c>
      <c r="G26" s="219"/>
    </row>
    <row r="27" spans="2:7" ht="15" x14ac:dyDescent="0.25">
      <c r="B27" s="217"/>
      <c r="C27" s="222">
        <v>18</v>
      </c>
      <c r="D27" s="223">
        <v>1097453.77</v>
      </c>
      <c r="E27" s="223">
        <v>45069.854298906648</v>
      </c>
      <c r="F27" s="221">
        <v>4.106765636142163E-2</v>
      </c>
      <c r="G27" s="219"/>
    </row>
    <row r="28" spans="2:7" ht="15" x14ac:dyDescent="0.25">
      <c r="B28" s="217"/>
      <c r="C28" s="222">
        <v>19</v>
      </c>
      <c r="D28" s="223">
        <v>320432.19</v>
      </c>
      <c r="E28" s="223">
        <v>0</v>
      </c>
      <c r="F28" s="221">
        <v>0</v>
      </c>
      <c r="G28" s="219"/>
    </row>
    <row r="29" spans="2:7" ht="15" x14ac:dyDescent="0.25">
      <c r="B29" s="217"/>
      <c r="C29" s="222">
        <v>20</v>
      </c>
      <c r="D29" s="223">
        <v>631.47</v>
      </c>
      <c r="E29" s="223">
        <v>0</v>
      </c>
      <c r="F29" s="221">
        <v>0</v>
      </c>
      <c r="G29" s="219"/>
    </row>
    <row r="30" spans="2:7" ht="15" x14ac:dyDescent="0.25">
      <c r="B30" s="217"/>
      <c r="C30" s="222">
        <v>21</v>
      </c>
      <c r="D30" s="223">
        <v>141479.19</v>
      </c>
      <c r="E30" s="223">
        <v>0</v>
      </c>
      <c r="F30" s="221">
        <v>0</v>
      </c>
      <c r="G30" s="219"/>
    </row>
    <row r="31" spans="2:7" ht="15" x14ac:dyDescent="0.25">
      <c r="B31" s="217"/>
      <c r="C31" s="222">
        <v>22</v>
      </c>
      <c r="D31" s="223">
        <v>10.48</v>
      </c>
      <c r="E31" s="223">
        <v>0</v>
      </c>
      <c r="F31" s="221">
        <v>0</v>
      </c>
      <c r="G31" s="219"/>
    </row>
    <row r="32" spans="2:7" ht="15" x14ac:dyDescent="0.25">
      <c r="B32" s="217"/>
      <c r="C32" s="222">
        <v>23</v>
      </c>
      <c r="D32" s="223">
        <v>577.04</v>
      </c>
      <c r="E32" s="223">
        <v>0</v>
      </c>
      <c r="F32" s="221">
        <v>0</v>
      </c>
      <c r="G32" s="219"/>
    </row>
    <row r="33" spans="2:7" ht="15" x14ac:dyDescent="0.25">
      <c r="B33" s="217"/>
      <c r="C33" s="222">
        <v>24</v>
      </c>
      <c r="D33" s="223">
        <v>4006.5</v>
      </c>
      <c r="E33" s="223">
        <v>0</v>
      </c>
      <c r="F33" s="221">
        <v>0</v>
      </c>
      <c r="G33" s="219"/>
    </row>
    <row r="34" spans="2:7" ht="15" x14ac:dyDescent="0.25">
      <c r="B34" s="217"/>
      <c r="C34" s="222">
        <v>25</v>
      </c>
      <c r="D34" s="223">
        <v>71542.03</v>
      </c>
      <c r="E34" s="223"/>
      <c r="F34" s="221">
        <v>0</v>
      </c>
      <c r="G34" s="219"/>
    </row>
    <row r="35" spans="2:7" ht="15" x14ac:dyDescent="0.25">
      <c r="B35" s="217"/>
      <c r="C35" s="222">
        <v>26</v>
      </c>
      <c r="D35" s="223">
        <v>58473.15</v>
      </c>
      <c r="E35" s="223">
        <v>0</v>
      </c>
      <c r="F35" s="221">
        <v>0</v>
      </c>
      <c r="G35" s="219"/>
    </row>
    <row r="36" spans="2:7" ht="15" x14ac:dyDescent="0.25">
      <c r="B36" s="217"/>
      <c r="C36" s="222">
        <v>27</v>
      </c>
      <c r="D36" s="223">
        <v>653456.74</v>
      </c>
      <c r="E36" s="223">
        <v>16027.671399593428</v>
      </c>
      <c r="F36" s="221">
        <v>2.452751715376511E-2</v>
      </c>
      <c r="G36" s="219"/>
    </row>
    <row r="37" spans="2:7" ht="15" x14ac:dyDescent="0.25">
      <c r="B37" s="217"/>
      <c r="C37" s="222">
        <v>28</v>
      </c>
      <c r="D37" s="223">
        <v>37.68</v>
      </c>
      <c r="E37" s="223">
        <v>0</v>
      </c>
      <c r="F37" s="221">
        <v>0</v>
      </c>
      <c r="G37" s="219"/>
    </row>
    <row r="38" spans="2:7" ht="15" x14ac:dyDescent="0.25">
      <c r="B38" s="217"/>
      <c r="C38" s="222">
        <v>29</v>
      </c>
      <c r="D38" s="223">
        <v>315790.06</v>
      </c>
      <c r="E38" s="223">
        <v>0</v>
      </c>
      <c r="F38" s="221">
        <v>0</v>
      </c>
      <c r="G38" s="219"/>
    </row>
    <row r="39" spans="2:7" ht="15" x14ac:dyDescent="0.25">
      <c r="B39" s="217"/>
      <c r="C39" s="222">
        <v>30</v>
      </c>
      <c r="D39" s="223">
        <v>2372.59</v>
      </c>
      <c r="E39" s="223">
        <v>0</v>
      </c>
      <c r="F39" s="221">
        <v>0</v>
      </c>
      <c r="G39" s="219"/>
    </row>
    <row r="40" spans="2:7" ht="15" x14ac:dyDescent="0.25">
      <c r="B40" s="217"/>
      <c r="C40" s="222">
        <v>31</v>
      </c>
      <c r="D40" s="223">
        <v>75.48</v>
      </c>
      <c r="E40" s="223">
        <v>0</v>
      </c>
      <c r="F40" s="221">
        <v>0</v>
      </c>
      <c r="G40" s="219"/>
    </row>
    <row r="41" spans="2:7" ht="15" x14ac:dyDescent="0.25">
      <c r="B41" s="217"/>
      <c r="C41" s="222">
        <v>32</v>
      </c>
      <c r="D41" s="223">
        <v>62126.400000000001</v>
      </c>
      <c r="E41" s="223">
        <v>0</v>
      </c>
      <c r="F41" s="221">
        <v>0</v>
      </c>
      <c r="G41" s="219"/>
    </row>
    <row r="42" spans="2:7" ht="15" x14ac:dyDescent="0.25">
      <c r="B42" s="217"/>
      <c r="C42" s="222">
        <v>33</v>
      </c>
      <c r="D42" s="223">
        <v>1029.23</v>
      </c>
      <c r="E42" s="223">
        <v>0</v>
      </c>
      <c r="F42" s="221">
        <v>0</v>
      </c>
      <c r="G42" s="219"/>
    </row>
    <row r="43" spans="2:7" ht="15" x14ac:dyDescent="0.25">
      <c r="B43" s="217"/>
      <c r="C43" s="222">
        <v>34</v>
      </c>
      <c r="D43" s="223">
        <v>965.46</v>
      </c>
      <c r="E43" s="223">
        <v>0</v>
      </c>
      <c r="F43" s="221">
        <v>0</v>
      </c>
      <c r="G43" s="219"/>
    </row>
    <row r="44" spans="2:7" ht="15" x14ac:dyDescent="0.25">
      <c r="B44" s="217"/>
      <c r="C44" s="222">
        <v>35</v>
      </c>
      <c r="D44" s="223">
        <v>0.59</v>
      </c>
      <c r="E44" s="223">
        <v>0</v>
      </c>
      <c r="F44" s="221">
        <v>0</v>
      </c>
      <c r="G44" s="219"/>
    </row>
    <row r="45" spans="2:7" ht="15" x14ac:dyDescent="0.25">
      <c r="B45" s="217"/>
      <c r="C45" s="222">
        <v>36</v>
      </c>
      <c r="D45" s="223">
        <v>432.68</v>
      </c>
      <c r="E45" s="223">
        <v>0</v>
      </c>
      <c r="F45" s="221">
        <v>0</v>
      </c>
      <c r="G45" s="219"/>
    </row>
    <row r="46" spans="2:7" ht="15" x14ac:dyDescent="0.25">
      <c r="B46" s="217"/>
      <c r="C46" s="222">
        <v>37</v>
      </c>
      <c r="D46" s="223">
        <v>90.25</v>
      </c>
      <c r="E46" s="223">
        <v>0</v>
      </c>
      <c r="F46" s="221">
        <v>0</v>
      </c>
      <c r="G46" s="219"/>
    </row>
    <row r="47" spans="2:7" ht="15" x14ac:dyDescent="0.25">
      <c r="B47" s="217"/>
      <c r="C47" s="222">
        <v>38</v>
      </c>
      <c r="D47" s="223">
        <v>6167.25</v>
      </c>
      <c r="E47" s="223">
        <v>0</v>
      </c>
      <c r="F47" s="221">
        <v>0</v>
      </c>
      <c r="G47" s="219"/>
    </row>
    <row r="48" spans="2:7" ht="15" x14ac:dyDescent="0.25">
      <c r="B48" s="217"/>
      <c r="C48" s="222">
        <v>39</v>
      </c>
      <c r="D48" s="223">
        <v>6570.3</v>
      </c>
      <c r="E48" s="223">
        <v>0</v>
      </c>
      <c r="F48" s="221">
        <v>0</v>
      </c>
      <c r="G48" s="219"/>
    </row>
    <row r="49" spans="2:7" ht="15" x14ac:dyDescent="0.25">
      <c r="B49" s="217"/>
      <c r="C49" s="222">
        <v>40</v>
      </c>
      <c r="D49" s="223">
        <v>-89.32</v>
      </c>
      <c r="E49" s="223">
        <v>0</v>
      </c>
      <c r="F49" s="221">
        <v>0</v>
      </c>
      <c r="G49" s="219"/>
    </row>
    <row r="50" spans="2:7" ht="15" x14ac:dyDescent="0.25">
      <c r="B50" s="217"/>
      <c r="C50" s="222">
        <v>41</v>
      </c>
      <c r="D50" s="223">
        <v>151698.09</v>
      </c>
      <c r="E50" s="223">
        <v>0</v>
      </c>
      <c r="F50" s="221">
        <v>0</v>
      </c>
      <c r="G50" s="219"/>
    </row>
    <row r="51" spans="2:7" ht="15" x14ac:dyDescent="0.25">
      <c r="B51" s="217"/>
      <c r="C51" s="222">
        <v>42</v>
      </c>
      <c r="D51" s="223">
        <v>207032.11</v>
      </c>
      <c r="E51" s="223">
        <v>7489.7100000000009</v>
      </c>
      <c r="F51" s="221">
        <v>3.6176562176756064E-2</v>
      </c>
      <c r="G51" s="219"/>
    </row>
    <row r="52" spans="2:7" ht="15" x14ac:dyDescent="0.25">
      <c r="B52" s="217"/>
      <c r="C52" s="222">
        <v>43</v>
      </c>
      <c r="D52" s="223">
        <v>603493.18999999994</v>
      </c>
      <c r="E52" s="223">
        <v>0</v>
      </c>
      <c r="F52" s="221">
        <v>0</v>
      </c>
      <c r="G52" s="219"/>
    </row>
    <row r="53" spans="2:7" ht="15" x14ac:dyDescent="0.25">
      <c r="B53" s="217"/>
      <c r="C53" s="222">
        <v>44</v>
      </c>
      <c r="D53" s="223">
        <v>59254.559999999998</v>
      </c>
      <c r="E53" s="223">
        <v>0</v>
      </c>
      <c r="F53" s="221">
        <v>0</v>
      </c>
      <c r="G53" s="219"/>
    </row>
    <row r="54" spans="2:7" ht="15" x14ac:dyDescent="0.25">
      <c r="B54" s="217"/>
      <c r="C54" s="222">
        <v>45</v>
      </c>
      <c r="D54" s="223">
        <v>299008.88</v>
      </c>
      <c r="E54" s="223">
        <v>11993.51</v>
      </c>
      <c r="F54" s="221">
        <v>4.0110882325635276E-2</v>
      </c>
      <c r="G54" s="219"/>
    </row>
    <row r="55" spans="2:7" ht="15" x14ac:dyDescent="0.25">
      <c r="B55" s="217"/>
      <c r="C55" s="222">
        <v>46</v>
      </c>
      <c r="D55" s="223">
        <v>39991.730000000003</v>
      </c>
      <c r="E55" s="223">
        <v>0</v>
      </c>
      <c r="F55" s="221">
        <v>0</v>
      </c>
      <c r="G55" s="219"/>
    </row>
    <row r="56" spans="2:7" ht="15" x14ac:dyDescent="0.25">
      <c r="B56" s="217"/>
      <c r="C56" s="222">
        <v>47</v>
      </c>
      <c r="D56" s="223">
        <v>9342.3799999999992</v>
      </c>
      <c r="E56" s="223">
        <v>0</v>
      </c>
      <c r="F56" s="221">
        <v>0</v>
      </c>
      <c r="G56" s="219"/>
    </row>
    <row r="57" spans="2:7" ht="15" x14ac:dyDescent="0.25">
      <c r="B57" s="217"/>
      <c r="C57" s="222">
        <v>48</v>
      </c>
      <c r="D57" s="223">
        <v>351554.95</v>
      </c>
      <c r="E57" s="223">
        <v>0</v>
      </c>
      <c r="F57" s="221">
        <v>0</v>
      </c>
      <c r="G57" s="219"/>
    </row>
    <row r="58" spans="2:7" ht="15" x14ac:dyDescent="0.25">
      <c r="B58" s="217"/>
      <c r="C58" s="222">
        <v>49</v>
      </c>
      <c r="D58" s="223">
        <v>20559.07</v>
      </c>
      <c r="E58" s="223">
        <v>0</v>
      </c>
      <c r="F58" s="221">
        <v>0</v>
      </c>
      <c r="G58" s="219"/>
    </row>
    <row r="59" spans="2:7" ht="15" x14ac:dyDescent="0.25">
      <c r="B59" s="217"/>
      <c r="C59" s="222">
        <v>50</v>
      </c>
      <c r="D59" s="223">
        <v>1014.92</v>
      </c>
      <c r="E59" s="223">
        <v>0</v>
      </c>
      <c r="F59" s="221">
        <v>0</v>
      </c>
      <c r="G59" s="219"/>
    </row>
    <row r="60" spans="2:7" ht="15" x14ac:dyDescent="0.25">
      <c r="B60" s="217"/>
      <c r="C60" s="222">
        <v>51</v>
      </c>
      <c r="D60" s="223">
        <v>28698.27</v>
      </c>
      <c r="E60" s="223">
        <v>1176.01</v>
      </c>
      <c r="F60" s="221">
        <v>4.0978428316410707E-2</v>
      </c>
      <c r="G60" s="219"/>
    </row>
    <row r="61" spans="2:7" ht="15" x14ac:dyDescent="0.25">
      <c r="B61" s="217"/>
      <c r="C61" s="222">
        <v>52</v>
      </c>
      <c r="D61" s="223">
        <v>214233.87</v>
      </c>
      <c r="E61" s="223">
        <v>4346.7707561886118</v>
      </c>
      <c r="F61" s="221">
        <v>2.0289839119223361E-2</v>
      </c>
      <c r="G61" s="219"/>
    </row>
    <row r="62" spans="2:7" ht="15" x14ac:dyDescent="0.25">
      <c r="B62" s="217"/>
      <c r="C62" s="222">
        <v>53</v>
      </c>
      <c r="D62" s="223">
        <v>956447.96</v>
      </c>
      <c r="E62" s="223">
        <v>66015.81286744072</v>
      </c>
      <c r="F62" s="221">
        <v>6.9021855478097027E-2</v>
      </c>
      <c r="G62" s="219"/>
    </row>
    <row r="63" spans="2:7" ht="15" x14ac:dyDescent="0.25">
      <c r="B63" s="217"/>
      <c r="C63" s="222">
        <v>54</v>
      </c>
      <c r="D63" s="223">
        <v>55087.22</v>
      </c>
      <c r="E63" s="223">
        <v>332.03000000000003</v>
      </c>
      <c r="F63" s="221">
        <v>6.0273508084089196E-3</v>
      </c>
      <c r="G63" s="219"/>
    </row>
    <row r="64" spans="2:7" ht="15" x14ac:dyDescent="0.25">
      <c r="B64" s="217"/>
      <c r="C64" s="222">
        <v>55</v>
      </c>
      <c r="D64" s="223">
        <v>520898.29</v>
      </c>
      <c r="E64" s="223">
        <v>1636.8400000000001</v>
      </c>
      <c r="F64" s="221">
        <v>3.14234089729878E-3</v>
      </c>
      <c r="G64" s="219"/>
    </row>
    <row r="65" spans="2:7" ht="15" x14ac:dyDescent="0.25">
      <c r="B65" s="217"/>
      <c r="C65" s="222">
        <v>56</v>
      </c>
      <c r="D65" s="223">
        <v>35455.83</v>
      </c>
      <c r="E65" s="223">
        <v>0</v>
      </c>
      <c r="F65" s="221">
        <v>0</v>
      </c>
      <c r="G65" s="219"/>
    </row>
    <row r="66" spans="2:7" ht="15" x14ac:dyDescent="0.25">
      <c r="B66" s="217"/>
      <c r="C66" s="222">
        <v>57</v>
      </c>
      <c r="D66" s="223">
        <v>1307605.57</v>
      </c>
      <c r="E66" s="223">
        <v>37996.229999999996</v>
      </c>
      <c r="F66" s="221">
        <v>2.9057867962431511E-2</v>
      </c>
      <c r="G66" s="219"/>
    </row>
    <row r="67" spans="2:7" ht="15" x14ac:dyDescent="0.25">
      <c r="B67" s="217"/>
      <c r="C67" s="222">
        <v>58</v>
      </c>
      <c r="D67" s="223">
        <v>1916.91</v>
      </c>
      <c r="E67" s="223">
        <v>0</v>
      </c>
      <c r="F67" s="221">
        <v>0</v>
      </c>
      <c r="G67" s="219"/>
    </row>
    <row r="68" spans="2:7" ht="15" x14ac:dyDescent="0.25">
      <c r="B68" s="217"/>
      <c r="C68" s="222">
        <v>59</v>
      </c>
      <c r="D68" s="223">
        <v>287225.34000000003</v>
      </c>
      <c r="E68" s="223">
        <v>0</v>
      </c>
      <c r="F68" s="221">
        <v>0</v>
      </c>
      <c r="G68" s="219"/>
    </row>
    <row r="69" spans="2:7" ht="15" x14ac:dyDescent="0.25">
      <c r="B69" s="217"/>
      <c r="C69" s="222">
        <v>60</v>
      </c>
      <c r="D69" s="223">
        <v>9327.5300000000007</v>
      </c>
      <c r="E69" s="223">
        <v>0</v>
      </c>
      <c r="F69" s="221">
        <v>0</v>
      </c>
      <c r="G69" s="219"/>
    </row>
    <row r="70" spans="2:7" ht="15" x14ac:dyDescent="0.25">
      <c r="B70" s="217"/>
      <c r="C70" s="222">
        <v>61</v>
      </c>
      <c r="D70" s="223">
        <v>10251.09</v>
      </c>
      <c r="E70" s="223">
        <v>0</v>
      </c>
      <c r="F70" s="221">
        <v>0</v>
      </c>
      <c r="G70" s="219"/>
    </row>
    <row r="71" spans="2:7" ht="15" x14ac:dyDescent="0.25">
      <c r="B71" s="217"/>
      <c r="C71" s="222">
        <v>62</v>
      </c>
      <c r="D71" s="223">
        <v>37295.050000000003</v>
      </c>
      <c r="E71" s="223">
        <v>0</v>
      </c>
      <c r="F71" s="221">
        <v>0</v>
      </c>
      <c r="G71" s="219"/>
    </row>
    <row r="72" spans="2:7" ht="15" x14ac:dyDescent="0.25">
      <c r="B72" s="217"/>
      <c r="C72" s="222">
        <v>63</v>
      </c>
      <c r="D72" s="223">
        <v>20852.89</v>
      </c>
      <c r="E72" s="223">
        <v>0</v>
      </c>
      <c r="F72" s="221">
        <v>0</v>
      </c>
      <c r="G72" s="219"/>
    </row>
    <row r="73" spans="2:7" ht="15" x14ac:dyDescent="0.25">
      <c r="B73" s="217"/>
      <c r="C73" s="222">
        <v>64</v>
      </c>
      <c r="D73" s="223">
        <v>34550.42</v>
      </c>
      <c r="E73" s="223">
        <v>0</v>
      </c>
      <c r="F73" s="221">
        <v>0</v>
      </c>
      <c r="G73" s="219"/>
    </row>
    <row r="74" spans="2:7" ht="15" x14ac:dyDescent="0.25">
      <c r="B74" s="217"/>
      <c r="C74" s="222">
        <v>65</v>
      </c>
      <c r="D74" s="223">
        <v>9077.0400000000009</v>
      </c>
      <c r="E74" s="223">
        <v>0</v>
      </c>
      <c r="F74" s="221">
        <v>0</v>
      </c>
      <c r="G74" s="219"/>
    </row>
    <row r="75" spans="2:7" ht="15" x14ac:dyDescent="0.25">
      <c r="B75" s="217"/>
      <c r="C75" s="222">
        <v>66</v>
      </c>
      <c r="D75" s="223">
        <v>3.31</v>
      </c>
      <c r="E75" s="223">
        <v>0</v>
      </c>
      <c r="F75" s="221">
        <v>0</v>
      </c>
      <c r="G75" s="219"/>
    </row>
    <row r="76" spans="2:7" ht="15" x14ac:dyDescent="0.25">
      <c r="B76" s="217"/>
      <c r="C76" s="222">
        <v>67</v>
      </c>
      <c r="D76" s="223">
        <v>20.45</v>
      </c>
      <c r="E76" s="223">
        <v>0</v>
      </c>
      <c r="F76" s="221">
        <v>0</v>
      </c>
      <c r="G76" s="219"/>
    </row>
    <row r="77" spans="2:7" ht="15" x14ac:dyDescent="0.25">
      <c r="B77" s="217"/>
      <c r="C77" s="222">
        <v>68</v>
      </c>
      <c r="D77" s="223">
        <v>2779.98</v>
      </c>
      <c r="E77" s="223">
        <v>472.3</v>
      </c>
      <c r="F77" s="221">
        <v>0.16989330858495386</v>
      </c>
      <c r="G77" s="219"/>
    </row>
    <row r="78" spans="2:7" ht="15" x14ac:dyDescent="0.25">
      <c r="B78" s="217"/>
      <c r="C78" s="222">
        <v>69</v>
      </c>
      <c r="D78" s="223">
        <v>738340.51</v>
      </c>
      <c r="E78" s="223">
        <v>0</v>
      </c>
      <c r="F78" s="221">
        <v>0</v>
      </c>
      <c r="G78" s="219"/>
    </row>
    <row r="79" spans="2:7" ht="15" x14ac:dyDescent="0.25">
      <c r="B79" s="217"/>
      <c r="C79" s="222">
        <v>70</v>
      </c>
      <c r="D79" s="223">
        <v>23068.36</v>
      </c>
      <c r="E79" s="223">
        <v>472.3</v>
      </c>
      <c r="F79" s="221">
        <v>2.0473930526487362E-2</v>
      </c>
      <c r="G79" s="219"/>
    </row>
    <row r="80" spans="2:7" ht="15" x14ac:dyDescent="0.25">
      <c r="B80" s="217"/>
      <c r="C80" s="222">
        <v>71</v>
      </c>
      <c r="D80" s="223">
        <v>6319.03</v>
      </c>
      <c r="E80" s="223">
        <v>0</v>
      </c>
      <c r="F80" s="221">
        <v>0</v>
      </c>
      <c r="G80" s="219"/>
    </row>
    <row r="81" spans="2:7" ht="15" x14ac:dyDescent="0.25">
      <c r="B81" s="217"/>
      <c r="C81" s="222">
        <v>72</v>
      </c>
      <c r="D81" s="223">
        <v>7742.11</v>
      </c>
      <c r="E81" s="223">
        <v>0</v>
      </c>
      <c r="F81" s="221">
        <v>0</v>
      </c>
      <c r="G81" s="219"/>
    </row>
    <row r="82" spans="2:7" ht="15" x14ac:dyDescent="0.25">
      <c r="B82" s="217"/>
      <c r="C82" s="222">
        <v>73</v>
      </c>
      <c r="D82" s="223">
        <v>6807.18</v>
      </c>
      <c r="E82" s="223">
        <v>0</v>
      </c>
      <c r="F82" s="221">
        <v>0</v>
      </c>
      <c r="G82" s="219"/>
    </row>
    <row r="83" spans="2:7" ht="15" x14ac:dyDescent="0.25">
      <c r="B83" s="217"/>
      <c r="C83" s="222">
        <v>74</v>
      </c>
      <c r="D83" s="223">
        <v>92930.26</v>
      </c>
      <c r="E83" s="223">
        <v>3684.46</v>
      </c>
      <c r="F83" s="221">
        <v>3.9647580884848488E-2</v>
      </c>
      <c r="G83" s="219"/>
    </row>
    <row r="84" spans="2:7" ht="15" x14ac:dyDescent="0.25">
      <c r="B84" s="217"/>
      <c r="C84" s="222">
        <v>75</v>
      </c>
      <c r="D84" s="223">
        <v>10.31</v>
      </c>
      <c r="E84" s="223">
        <v>0</v>
      </c>
      <c r="F84" s="221">
        <v>0</v>
      </c>
      <c r="G84" s="219"/>
    </row>
    <row r="85" spans="2:7" ht="15" x14ac:dyDescent="0.25">
      <c r="B85" s="217"/>
      <c r="C85" s="222">
        <v>76</v>
      </c>
      <c r="D85" s="223">
        <v>506.76</v>
      </c>
      <c r="E85" s="223">
        <v>0</v>
      </c>
      <c r="F85" s="221">
        <v>0</v>
      </c>
      <c r="G85" s="219"/>
    </row>
    <row r="86" spans="2:7" ht="15" x14ac:dyDescent="0.25">
      <c r="B86" s="217"/>
      <c r="C86" s="222">
        <v>77</v>
      </c>
      <c r="D86" s="223">
        <v>603.29999999999995</v>
      </c>
      <c r="E86" s="223">
        <v>0</v>
      </c>
      <c r="F86" s="221">
        <v>0</v>
      </c>
      <c r="G86" s="219"/>
    </row>
    <row r="87" spans="2:7" ht="15" x14ac:dyDescent="0.25">
      <c r="B87" s="217"/>
      <c r="C87" s="222">
        <v>78</v>
      </c>
      <c r="D87" s="223">
        <v>28305.16</v>
      </c>
      <c r="E87" s="223">
        <v>0</v>
      </c>
      <c r="F87" s="221">
        <v>0</v>
      </c>
      <c r="G87" s="219"/>
    </row>
    <row r="88" spans="2:7" ht="15" x14ac:dyDescent="0.25">
      <c r="B88" s="217"/>
      <c r="C88" s="222">
        <v>79</v>
      </c>
      <c r="D88" s="223">
        <v>134473.60000000001</v>
      </c>
      <c r="E88" s="223">
        <v>0</v>
      </c>
      <c r="F88" s="221">
        <v>0</v>
      </c>
      <c r="G88" s="219"/>
    </row>
    <row r="89" spans="2:7" ht="15" x14ac:dyDescent="0.25">
      <c r="B89" s="217"/>
      <c r="C89" s="222">
        <v>80</v>
      </c>
      <c r="D89" s="223">
        <v>16971.62</v>
      </c>
      <c r="E89" s="223">
        <v>0</v>
      </c>
      <c r="F89" s="221">
        <v>0</v>
      </c>
      <c r="G89" s="219"/>
    </row>
    <row r="90" spans="2:7" ht="15" x14ac:dyDescent="0.25">
      <c r="B90" s="217"/>
      <c r="C90" s="222">
        <v>81</v>
      </c>
      <c r="D90" s="223">
        <v>36550.42</v>
      </c>
      <c r="E90" s="223">
        <v>1698.8200000000002</v>
      </c>
      <c r="F90" s="221">
        <v>4.6478809272232718E-2</v>
      </c>
      <c r="G90" s="219"/>
    </row>
    <row r="91" spans="2:7" ht="15" x14ac:dyDescent="0.25">
      <c r="B91" s="217"/>
      <c r="C91" s="222">
        <v>82</v>
      </c>
      <c r="D91" s="223">
        <v>25695.11</v>
      </c>
      <c r="E91" s="223">
        <v>0</v>
      </c>
      <c r="F91" s="221">
        <v>0</v>
      </c>
      <c r="G91" s="219"/>
    </row>
    <row r="92" spans="2:7" ht="15" x14ac:dyDescent="0.25">
      <c r="B92" s="217"/>
      <c r="C92" s="222">
        <v>83</v>
      </c>
      <c r="D92" s="223">
        <v>311.27</v>
      </c>
      <c r="E92" s="223">
        <v>0</v>
      </c>
      <c r="F92" s="221">
        <v>0</v>
      </c>
      <c r="G92" s="219"/>
    </row>
    <row r="93" spans="2:7" ht="15" x14ac:dyDescent="0.25">
      <c r="B93" s="217"/>
      <c r="C93" s="222">
        <v>84</v>
      </c>
      <c r="D93" s="223">
        <v>5504316.1399999997</v>
      </c>
      <c r="E93" s="223">
        <v>184219.01086269654</v>
      </c>
      <c r="F93" s="221">
        <v>3.3468101427527479E-2</v>
      </c>
      <c r="G93" s="219"/>
    </row>
    <row r="94" spans="2:7" ht="15" x14ac:dyDescent="0.25">
      <c r="B94" s="217"/>
      <c r="C94" s="222">
        <v>85</v>
      </c>
      <c r="D94" s="223">
        <v>969156.26</v>
      </c>
      <c r="E94" s="223">
        <v>58621.430196395268</v>
      </c>
      <c r="F94" s="221">
        <v>6.0487077900518611E-2</v>
      </c>
      <c r="G94" s="219"/>
    </row>
    <row r="95" spans="2:7" ht="15" x14ac:dyDescent="0.25">
      <c r="B95" s="217"/>
      <c r="C95" s="222">
        <v>86</v>
      </c>
      <c r="D95" s="223">
        <v>214093.57</v>
      </c>
      <c r="E95" s="223">
        <v>0</v>
      </c>
      <c r="F95" s="221">
        <v>0</v>
      </c>
      <c r="G95" s="219"/>
    </row>
    <row r="96" spans="2:7" ht="15" x14ac:dyDescent="0.25">
      <c r="B96" s="217"/>
      <c r="C96" s="222">
        <v>87</v>
      </c>
      <c r="D96" s="223">
        <v>934964.87</v>
      </c>
      <c r="E96" s="223">
        <v>7369.6877711832376</v>
      </c>
      <c r="F96" s="221">
        <v>7.8823151624758236E-3</v>
      </c>
      <c r="G96" s="219"/>
    </row>
    <row r="97" spans="2:7" ht="15" x14ac:dyDescent="0.25">
      <c r="B97" s="217"/>
      <c r="C97" s="222">
        <v>88</v>
      </c>
      <c r="D97" s="223">
        <v>5703.97</v>
      </c>
      <c r="E97" s="223">
        <v>0</v>
      </c>
      <c r="F97" s="221">
        <v>0</v>
      </c>
      <c r="G97" s="219"/>
    </row>
    <row r="98" spans="2:7" ht="15" x14ac:dyDescent="0.25">
      <c r="B98" s="217"/>
      <c r="C98" s="222">
        <v>89</v>
      </c>
      <c r="D98" s="223">
        <v>4172.03</v>
      </c>
      <c r="E98" s="223">
        <v>90.72</v>
      </c>
      <c r="F98" s="221">
        <v>2.1744810080464427E-2</v>
      </c>
      <c r="G98" s="219"/>
    </row>
    <row r="99" spans="2:7" ht="15" x14ac:dyDescent="0.25">
      <c r="B99" s="217"/>
      <c r="C99" s="222">
        <v>90</v>
      </c>
      <c r="D99" s="223">
        <v>273812.95</v>
      </c>
      <c r="E99" s="223">
        <v>0</v>
      </c>
      <c r="F99" s="221">
        <v>0</v>
      </c>
      <c r="G99" s="219"/>
    </row>
    <row r="100" spans="2:7" ht="15" x14ac:dyDescent="0.25">
      <c r="B100" s="217"/>
      <c r="C100" s="222">
        <v>91</v>
      </c>
      <c r="D100" s="223">
        <v>24422.03</v>
      </c>
      <c r="E100" s="223">
        <v>1451</v>
      </c>
      <c r="F100" s="221">
        <v>0</v>
      </c>
      <c r="G100" s="219"/>
    </row>
    <row r="101" spans="2:7" ht="15" x14ac:dyDescent="0.25">
      <c r="B101" s="217"/>
      <c r="C101" s="222">
        <v>92</v>
      </c>
      <c r="D101" s="223">
        <v>101.58</v>
      </c>
      <c r="E101" s="223">
        <v>0</v>
      </c>
      <c r="F101" s="221">
        <v>0</v>
      </c>
      <c r="G101" s="219"/>
    </row>
    <row r="102" spans="2:7" ht="15" x14ac:dyDescent="0.25">
      <c r="B102" s="217"/>
      <c r="C102" s="222">
        <v>93</v>
      </c>
      <c r="D102" s="223">
        <v>362.81</v>
      </c>
      <c r="E102" s="223">
        <v>53.23</v>
      </c>
      <c r="F102" s="221">
        <v>0.14671591190981503</v>
      </c>
      <c r="G102" s="219"/>
    </row>
    <row r="103" spans="2:7" ht="15" x14ac:dyDescent="0.25">
      <c r="B103" s="217"/>
      <c r="C103" s="222">
        <v>94</v>
      </c>
      <c r="D103" s="223">
        <v>14245.75</v>
      </c>
      <c r="E103" s="223">
        <v>817.22000000000014</v>
      </c>
      <c r="F103" s="221">
        <v>5.7365881052243661E-2</v>
      </c>
      <c r="G103" s="219"/>
    </row>
    <row r="104" spans="2:7" ht="15" x14ac:dyDescent="0.25">
      <c r="B104" s="217"/>
      <c r="C104" s="222">
        <v>95</v>
      </c>
      <c r="D104" s="223">
        <v>89175.06</v>
      </c>
      <c r="E104" s="223">
        <v>0</v>
      </c>
      <c r="F104" s="221">
        <v>0</v>
      </c>
      <c r="G104" s="219"/>
    </row>
    <row r="105" spans="2:7" ht="15" x14ac:dyDescent="0.25">
      <c r="B105" s="217"/>
      <c r="C105" s="222">
        <v>96</v>
      </c>
      <c r="D105" s="223">
        <v>319297.48</v>
      </c>
      <c r="E105" s="223">
        <v>0</v>
      </c>
      <c r="F105" s="221">
        <v>0</v>
      </c>
      <c r="G105" s="219"/>
    </row>
    <row r="106" spans="2:7" ht="15" x14ac:dyDescent="0.25">
      <c r="B106" s="217"/>
      <c r="C106" s="222">
        <v>97</v>
      </c>
      <c r="D106" s="223">
        <v>8494.18</v>
      </c>
      <c r="E106" s="223">
        <v>0</v>
      </c>
      <c r="F106" s="221">
        <v>0</v>
      </c>
      <c r="G106" s="219"/>
    </row>
    <row r="107" spans="2:7" ht="15" x14ac:dyDescent="0.25">
      <c r="B107" s="217"/>
      <c r="C107" s="222">
        <v>98</v>
      </c>
      <c r="D107" s="223">
        <v>104438.41</v>
      </c>
      <c r="E107" s="223">
        <v>0</v>
      </c>
      <c r="F107" s="221">
        <v>0</v>
      </c>
      <c r="G107" s="219"/>
    </row>
    <row r="108" spans="2:7" ht="15" x14ac:dyDescent="0.25">
      <c r="B108" s="217"/>
      <c r="C108" s="222">
        <v>99</v>
      </c>
      <c r="D108" s="223">
        <v>1829818.87</v>
      </c>
      <c r="E108" s="223">
        <v>0</v>
      </c>
      <c r="F108" s="221">
        <v>0</v>
      </c>
      <c r="G108" s="219"/>
    </row>
    <row r="109" spans="2:7" ht="15" x14ac:dyDescent="0.25">
      <c r="B109" s="217"/>
      <c r="C109" s="222">
        <v>100</v>
      </c>
      <c r="D109" s="223">
        <v>917497.13</v>
      </c>
      <c r="E109" s="223">
        <v>30455.185383414668</v>
      </c>
      <c r="F109" s="221">
        <v>3.3193766375503177E-2</v>
      </c>
      <c r="G109" s="219"/>
    </row>
    <row r="110" spans="2:7" ht="15" x14ac:dyDescent="0.25">
      <c r="B110" s="217"/>
      <c r="C110" s="222">
        <v>101</v>
      </c>
      <c r="D110" s="223">
        <v>7035.46</v>
      </c>
      <c r="E110" s="223">
        <v>0</v>
      </c>
      <c r="F110" s="221">
        <v>0</v>
      </c>
      <c r="G110" s="219"/>
    </row>
    <row r="111" spans="2:7" ht="15" x14ac:dyDescent="0.25">
      <c r="B111" s="217"/>
      <c r="C111" s="222">
        <v>102</v>
      </c>
      <c r="D111" s="223">
        <v>179077.84</v>
      </c>
      <c r="E111" s="223">
        <v>754.62</v>
      </c>
      <c r="F111" s="221">
        <v>4.2139217225313861E-3</v>
      </c>
      <c r="G111" s="219"/>
    </row>
    <row r="112" spans="2:7" ht="15" x14ac:dyDescent="0.25">
      <c r="B112" s="217"/>
      <c r="C112" s="222">
        <v>103</v>
      </c>
      <c r="D112" s="223">
        <v>18.149999999999999</v>
      </c>
      <c r="E112" s="223">
        <v>0</v>
      </c>
      <c r="F112" s="221">
        <v>0</v>
      </c>
      <c r="G112" s="219"/>
    </row>
    <row r="113" spans="2:7" ht="15" x14ac:dyDescent="0.25">
      <c r="B113" s="217"/>
      <c r="C113" s="222">
        <v>104</v>
      </c>
      <c r="D113" s="223">
        <v>1075.93</v>
      </c>
      <c r="E113" s="223">
        <v>0</v>
      </c>
      <c r="F113" s="221">
        <v>0</v>
      </c>
      <c r="G113" s="219"/>
    </row>
    <row r="114" spans="2:7" ht="15" x14ac:dyDescent="0.25">
      <c r="B114" s="217"/>
      <c r="C114" s="222">
        <v>105</v>
      </c>
      <c r="D114" s="223">
        <v>147189.03</v>
      </c>
      <c r="E114" s="223">
        <v>4703.13</v>
      </c>
      <c r="F114" s="221">
        <v>3.1952992692458125E-2</v>
      </c>
      <c r="G114" s="219"/>
    </row>
    <row r="115" spans="2:7" ht="15" x14ac:dyDescent="0.25">
      <c r="B115" s="217"/>
      <c r="C115" s="222">
        <v>106</v>
      </c>
      <c r="D115" s="223">
        <v>814.34</v>
      </c>
      <c r="E115" s="223">
        <v>0</v>
      </c>
      <c r="F115" s="221">
        <v>0</v>
      </c>
      <c r="G115" s="219"/>
    </row>
    <row r="116" spans="2:7" ht="15" x14ac:dyDescent="0.25">
      <c r="B116" s="217"/>
      <c r="C116" s="222">
        <v>107</v>
      </c>
      <c r="D116" s="223">
        <v>1244.4000000000001</v>
      </c>
      <c r="E116" s="223">
        <v>0</v>
      </c>
      <c r="F116" s="221">
        <v>0</v>
      </c>
      <c r="G116" s="219"/>
    </row>
    <row r="117" spans="2:7" ht="15" x14ac:dyDescent="0.25">
      <c r="B117" s="217"/>
      <c r="C117" s="222">
        <v>108</v>
      </c>
      <c r="D117" s="223">
        <v>4603.3</v>
      </c>
      <c r="E117" s="223">
        <v>0</v>
      </c>
      <c r="F117" s="221">
        <v>0</v>
      </c>
      <c r="G117" s="219"/>
    </row>
    <row r="118" spans="2:7" ht="15" x14ac:dyDescent="0.25">
      <c r="B118" s="217"/>
      <c r="C118" s="222">
        <v>109</v>
      </c>
      <c r="D118" s="223">
        <v>19628.509999999998</v>
      </c>
      <c r="E118" s="223">
        <v>0</v>
      </c>
      <c r="F118" s="221">
        <v>0</v>
      </c>
      <c r="G118" s="219"/>
    </row>
    <row r="119" spans="2:7" ht="15" x14ac:dyDescent="0.25">
      <c r="B119" s="217"/>
      <c r="C119" s="222">
        <v>110</v>
      </c>
      <c r="D119" s="223">
        <v>7470.52</v>
      </c>
      <c r="E119" s="223">
        <v>0</v>
      </c>
      <c r="F119" s="221">
        <v>0</v>
      </c>
      <c r="G119" s="219"/>
    </row>
    <row r="120" spans="2:7" ht="15" x14ac:dyDescent="0.25">
      <c r="B120" s="217"/>
      <c r="C120" s="222">
        <v>111</v>
      </c>
      <c r="D120" s="223">
        <v>36005.97</v>
      </c>
      <c r="E120" s="223">
        <v>0</v>
      </c>
      <c r="F120" s="221">
        <v>0</v>
      </c>
      <c r="G120" s="219"/>
    </row>
    <row r="121" spans="2:7" ht="15" x14ac:dyDescent="0.25">
      <c r="B121" s="217"/>
      <c r="C121" s="222">
        <v>112</v>
      </c>
      <c r="D121" s="223">
        <v>2689.43</v>
      </c>
      <c r="E121" s="223">
        <v>127.21</v>
      </c>
      <c r="F121" s="221">
        <v>4.7299985498785987E-2</v>
      </c>
      <c r="G121" s="219"/>
    </row>
    <row r="122" spans="2:7" ht="15" x14ac:dyDescent="0.25">
      <c r="B122" s="217"/>
      <c r="C122" s="222">
        <v>113</v>
      </c>
      <c r="D122" s="223">
        <v>1004429.36</v>
      </c>
      <c r="E122" s="223">
        <v>0</v>
      </c>
      <c r="F122" s="221">
        <v>0</v>
      </c>
      <c r="G122" s="219"/>
    </row>
    <row r="123" spans="2:7" ht="15" x14ac:dyDescent="0.25">
      <c r="B123" s="217"/>
      <c r="C123" s="222">
        <v>114</v>
      </c>
      <c r="D123" s="223">
        <v>286851.58</v>
      </c>
      <c r="E123" s="223">
        <v>4525.2585092059217</v>
      </c>
      <c r="F123" s="221">
        <v>1.5775609495356176E-2</v>
      </c>
      <c r="G123" s="219"/>
    </row>
    <row r="124" spans="2:7" ht="15" x14ac:dyDescent="0.25">
      <c r="B124" s="217"/>
      <c r="C124" s="222">
        <v>115</v>
      </c>
      <c r="D124" s="223">
        <v>12413.03</v>
      </c>
      <c r="E124" s="223">
        <v>0</v>
      </c>
      <c r="F124" s="221">
        <v>0</v>
      </c>
      <c r="G124" s="219"/>
    </row>
    <row r="125" spans="2:7" ht="15" x14ac:dyDescent="0.25">
      <c r="B125" s="217"/>
      <c r="C125" s="222">
        <v>116</v>
      </c>
      <c r="D125" s="223">
        <v>20461.18</v>
      </c>
      <c r="E125" s="223">
        <v>0</v>
      </c>
      <c r="F125" s="221">
        <v>0</v>
      </c>
      <c r="G125" s="219"/>
    </row>
    <row r="126" spans="2:7" ht="15" x14ac:dyDescent="0.25">
      <c r="B126" s="217"/>
      <c r="C126" s="222">
        <v>117</v>
      </c>
      <c r="D126" s="223">
        <v>68248.399999999994</v>
      </c>
      <c r="E126" s="223"/>
      <c r="F126" s="221">
        <v>0</v>
      </c>
      <c r="G126" s="219"/>
    </row>
    <row r="127" spans="2:7" ht="15" x14ac:dyDescent="0.25">
      <c r="B127" s="217"/>
      <c r="C127" s="222">
        <v>118</v>
      </c>
      <c r="D127" s="223">
        <v>356567.47</v>
      </c>
      <c r="E127" s="223">
        <v>27894.050177904486</v>
      </c>
      <c r="F127" s="221">
        <v>7.8229374591867532E-2</v>
      </c>
      <c r="G127" s="219"/>
    </row>
    <row r="128" spans="2:7" ht="15" x14ac:dyDescent="0.25">
      <c r="B128" s="217"/>
      <c r="C128" s="222">
        <v>119</v>
      </c>
      <c r="D128" s="223">
        <v>34870.1</v>
      </c>
      <c r="E128" s="223">
        <v>0</v>
      </c>
      <c r="F128" s="221">
        <v>0</v>
      </c>
      <c r="G128" s="219"/>
    </row>
    <row r="129" spans="2:7" ht="15" x14ac:dyDescent="0.25">
      <c r="B129" s="217"/>
      <c r="C129" s="222">
        <v>120</v>
      </c>
      <c r="D129" s="223">
        <v>4355626.07</v>
      </c>
      <c r="E129" s="223">
        <v>88316.127198395567</v>
      </c>
      <c r="F129" s="221">
        <v>2.0276333592244195E-2</v>
      </c>
      <c r="G129" s="219"/>
    </row>
    <row r="130" spans="2:7" ht="15" x14ac:dyDescent="0.25">
      <c r="B130" s="217"/>
      <c r="C130" s="222">
        <v>121</v>
      </c>
      <c r="D130" s="223">
        <v>26276.13</v>
      </c>
      <c r="E130" s="223">
        <v>247.84</v>
      </c>
      <c r="F130" s="221">
        <v>9.4321347930612313E-3</v>
      </c>
      <c r="G130" s="219"/>
    </row>
    <row r="131" spans="2:7" ht="15" x14ac:dyDescent="0.25">
      <c r="B131" s="217"/>
      <c r="C131" s="222">
        <v>122</v>
      </c>
      <c r="D131" s="223">
        <v>2363.48</v>
      </c>
      <c r="E131" s="223">
        <v>0</v>
      </c>
      <c r="F131" s="221">
        <v>0</v>
      </c>
      <c r="G131" s="219"/>
    </row>
    <row r="132" spans="2:7" ht="15" x14ac:dyDescent="0.25">
      <c r="B132" s="217"/>
      <c r="C132" s="222">
        <v>123</v>
      </c>
      <c r="D132" s="223">
        <v>472429.69</v>
      </c>
      <c r="E132" s="223">
        <v>21001.62</v>
      </c>
      <c r="F132" s="221">
        <v>4.44544880318593E-2</v>
      </c>
      <c r="G132" s="219"/>
    </row>
    <row r="133" spans="2:7" ht="15" x14ac:dyDescent="0.25">
      <c r="B133" s="217"/>
      <c r="C133" s="222">
        <v>124</v>
      </c>
      <c r="D133" s="223">
        <v>26.4</v>
      </c>
      <c r="E133" s="223">
        <v>0</v>
      </c>
      <c r="F133" s="221">
        <v>0</v>
      </c>
      <c r="G133" s="219"/>
    </row>
    <row r="134" spans="2:7" ht="15" x14ac:dyDescent="0.25">
      <c r="B134" s="217"/>
      <c r="C134" s="222">
        <v>125</v>
      </c>
      <c r="D134" s="223">
        <v>215825.96</v>
      </c>
      <c r="E134" s="223">
        <v>37869.109409651326</v>
      </c>
      <c r="F134" s="221">
        <v>0.17546132731044647</v>
      </c>
      <c r="G134" s="219"/>
    </row>
    <row r="135" spans="2:7" ht="15" x14ac:dyDescent="0.25">
      <c r="B135" s="217"/>
      <c r="C135" s="222"/>
      <c r="D135" s="223"/>
      <c r="E135" s="223"/>
      <c r="F135" s="221"/>
      <c r="G135" s="219"/>
    </row>
    <row r="136" spans="2:7" ht="15.75" thickBot="1" x14ac:dyDescent="0.3">
      <c r="B136" s="217"/>
      <c r="D136" s="224">
        <f>SUM(D10:D134)</f>
        <v>29650593.00999999</v>
      </c>
      <c r="E136" s="224">
        <f>SUM(E10:E134)</f>
        <v>680838.99883097631</v>
      </c>
      <c r="F136" s="221">
        <f t="shared" ref="F136" si="0">E136/D136</f>
        <v>2.2962070222384955E-2</v>
      </c>
      <c r="G136" s="219"/>
    </row>
    <row r="137" spans="2:7" ht="16.5" thickTop="1" thickBot="1" x14ac:dyDescent="0.3">
      <c r="B137" s="225"/>
      <c r="C137" s="226"/>
      <c r="D137" s="227"/>
      <c r="E137" s="227"/>
      <c r="F137" s="228"/>
      <c r="G137" s="229"/>
    </row>
  </sheetData>
  <pageMargins left="0.7" right="0.7" top="0.75" bottom="0.75" header="0.3" footer="0.3"/>
  <pageSetup scale="82" fitToHeight="0" orientation="portrait" r:id="rId1"/>
  <headerFooter>
    <oddHeader>&amp;RSRC Prior Period Charge-offs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112"/>
  <sheetViews>
    <sheetView zoomScale="90" zoomScaleNormal="90" workbookViewId="0">
      <pane xSplit="1" ySplit="2" topLeftCell="B66" activePane="bottomRight" state="frozen"/>
      <selection activeCell="E10" sqref="E10"/>
      <selection pane="topRight" activeCell="E10" sqref="E10"/>
      <selection pane="bottomLeft" activeCell="E10" sqref="E10"/>
      <selection pane="bottomRight"/>
    </sheetView>
  </sheetViews>
  <sheetFormatPr defaultColWidth="8.85546875" defaultRowHeight="12.75" x14ac:dyDescent="0.2"/>
  <cols>
    <col min="1" max="1" width="36.5703125" style="102" customWidth="1"/>
    <col min="2" max="2" width="21.42578125" style="102" customWidth="1"/>
    <col min="3" max="6" width="19.5703125" style="102" customWidth="1"/>
    <col min="7" max="7" width="8.85546875" style="102"/>
    <col min="8" max="8" width="12.42578125" style="102" bestFit="1" customWidth="1"/>
    <col min="9" max="9" width="12.5703125" style="102" bestFit="1" customWidth="1"/>
    <col min="10" max="13" width="12.140625" style="102" bestFit="1" customWidth="1"/>
    <col min="14" max="14" width="13.85546875" style="102" bestFit="1" customWidth="1"/>
    <col min="15" max="16384" width="8.85546875" style="102"/>
  </cols>
  <sheetData>
    <row r="1" spans="1:16" x14ac:dyDescent="0.2">
      <c r="F1" s="103"/>
    </row>
    <row r="2" spans="1:16" ht="25.5" x14ac:dyDescent="0.2">
      <c r="A2" s="75" t="s">
        <v>57</v>
      </c>
      <c r="B2" s="104" t="s">
        <v>58</v>
      </c>
      <c r="C2" s="104" t="s">
        <v>128</v>
      </c>
      <c r="D2" s="105" t="s">
        <v>127</v>
      </c>
      <c r="E2" s="104" t="s">
        <v>126</v>
      </c>
      <c r="F2" s="104" t="s">
        <v>59</v>
      </c>
    </row>
    <row r="3" spans="1:16" x14ac:dyDescent="0.2">
      <c r="H3" s="103"/>
    </row>
    <row r="4" spans="1:16" x14ac:dyDescent="0.2">
      <c r="A4" s="106" t="s">
        <v>142</v>
      </c>
      <c r="H4" s="103"/>
    </row>
    <row r="5" spans="1:16" x14ac:dyDescent="0.2">
      <c r="A5" s="76" t="s">
        <v>60</v>
      </c>
      <c r="B5" s="103">
        <v>1817412.86</v>
      </c>
      <c r="C5" s="103">
        <v>1801315.27</v>
      </c>
      <c r="D5" s="103">
        <v>-12008.79</v>
      </c>
      <c r="E5" s="103">
        <v>1813324.06</v>
      </c>
      <c r="F5" s="103">
        <f>E5-B5</f>
        <v>-4088.8000000000466</v>
      </c>
      <c r="H5" s="103"/>
    </row>
    <row r="6" spans="1:16" x14ac:dyDescent="0.2">
      <c r="A6" s="76" t="s">
        <v>61</v>
      </c>
      <c r="B6" s="103">
        <v>89422.51</v>
      </c>
      <c r="C6" s="103">
        <v>77292.62</v>
      </c>
      <c r="D6" s="103">
        <v>-601.51</v>
      </c>
      <c r="E6" s="103">
        <v>77894.13</v>
      </c>
      <c r="F6" s="103">
        <f>E6-B6</f>
        <v>-11528.37999999999</v>
      </c>
      <c r="H6" s="103"/>
    </row>
    <row r="7" spans="1:16" x14ac:dyDescent="0.2">
      <c r="A7" s="76" t="s">
        <v>62</v>
      </c>
      <c r="B7" s="103">
        <v>796362.3</v>
      </c>
      <c r="C7" s="103">
        <v>753450.83</v>
      </c>
      <c r="D7" s="103">
        <v>-19799.75</v>
      </c>
      <c r="E7" s="103">
        <v>773250.58</v>
      </c>
      <c r="F7" s="103">
        <f>E7-B7</f>
        <v>-23111.720000000088</v>
      </c>
      <c r="H7" s="103"/>
    </row>
    <row r="8" spans="1:16" x14ac:dyDescent="0.2">
      <c r="A8" s="76" t="s">
        <v>23</v>
      </c>
      <c r="B8" s="103">
        <v>161126.35999999999</v>
      </c>
      <c r="C8" s="103">
        <v>152998.64000000001</v>
      </c>
      <c r="D8" s="103">
        <v>-10911.92</v>
      </c>
      <c r="E8" s="103">
        <v>163910.56</v>
      </c>
      <c r="F8" s="103">
        <f>E8-B8</f>
        <v>2784.2000000000116</v>
      </c>
      <c r="H8" s="103"/>
    </row>
    <row r="9" spans="1:16" x14ac:dyDescent="0.2">
      <c r="A9" s="76" t="s">
        <v>24</v>
      </c>
      <c r="B9" s="103">
        <v>170122.32</v>
      </c>
      <c r="C9" s="103">
        <v>153929.21</v>
      </c>
      <c r="D9" s="103">
        <v>-2433.46</v>
      </c>
      <c r="E9" s="103">
        <v>156362.67000000001</v>
      </c>
      <c r="F9" s="103">
        <f>E9-B9</f>
        <v>-13759.649999999994</v>
      </c>
      <c r="H9" s="103"/>
    </row>
    <row r="10" spans="1:16" x14ac:dyDescent="0.2">
      <c r="A10" s="76"/>
      <c r="B10" s="107">
        <f>SUM(B5:B9)</f>
        <v>3034446.3499999996</v>
      </c>
      <c r="C10" s="107">
        <f t="shared" ref="C10:F10" si="0">SUM(C5:C9)</f>
        <v>2938986.5700000003</v>
      </c>
      <c r="D10" s="107">
        <f t="shared" si="0"/>
        <v>-45755.43</v>
      </c>
      <c r="E10" s="107">
        <f t="shared" si="0"/>
        <v>2984742</v>
      </c>
      <c r="F10" s="107">
        <f t="shared" si="0"/>
        <v>-49704.350000000108</v>
      </c>
      <c r="H10" s="103"/>
    </row>
    <row r="11" spans="1:16" x14ac:dyDescent="0.2">
      <c r="A11" s="76"/>
      <c r="H11" s="103"/>
      <c r="K11" s="130"/>
      <c r="L11" s="174"/>
      <c r="M11" s="174"/>
      <c r="N11" s="174"/>
      <c r="O11" s="174"/>
      <c r="P11" s="174"/>
    </row>
    <row r="12" spans="1:16" x14ac:dyDescent="0.2">
      <c r="A12" s="106" t="s">
        <v>143</v>
      </c>
      <c r="B12" s="104"/>
      <c r="C12" s="104"/>
      <c r="D12" s="105"/>
      <c r="E12" s="104"/>
      <c r="F12" s="104"/>
      <c r="H12" s="103"/>
      <c r="K12" s="130"/>
      <c r="L12" s="174"/>
      <c r="M12" s="174"/>
      <c r="N12" s="174"/>
      <c r="O12" s="174"/>
      <c r="P12" s="174"/>
    </row>
    <row r="13" spans="1:16" x14ac:dyDescent="0.2">
      <c r="A13" s="76" t="s">
        <v>60</v>
      </c>
      <c r="B13" s="103">
        <v>1823218.95</v>
      </c>
      <c r="C13" s="103">
        <v>1782362.74</v>
      </c>
      <c r="D13" s="103">
        <v>168118.53</v>
      </c>
      <c r="E13" s="103">
        <v>1614244.21</v>
      </c>
      <c r="F13" s="103">
        <f>E13-B13</f>
        <v>-208974.74</v>
      </c>
      <c r="H13" s="103"/>
      <c r="K13" s="130"/>
      <c r="L13" s="174"/>
      <c r="M13" s="174"/>
      <c r="N13" s="174"/>
      <c r="O13" s="174"/>
      <c r="P13" s="174"/>
    </row>
    <row r="14" spans="1:16" x14ac:dyDescent="0.2">
      <c r="A14" s="76" t="s">
        <v>61</v>
      </c>
      <c r="B14" s="103">
        <v>87675.1</v>
      </c>
      <c r="C14" s="103">
        <v>75749.710000000006</v>
      </c>
      <c r="D14" s="103">
        <v>4851.88</v>
      </c>
      <c r="E14" s="103">
        <v>70897.83</v>
      </c>
      <c r="F14" s="103">
        <f>E14-B14</f>
        <v>-16777.270000000004</v>
      </c>
      <c r="H14" s="103"/>
      <c r="K14" s="130"/>
      <c r="L14" s="174"/>
      <c r="M14" s="174"/>
      <c r="N14" s="174"/>
      <c r="O14" s="174"/>
      <c r="P14" s="174"/>
    </row>
    <row r="15" spans="1:16" x14ac:dyDescent="0.2">
      <c r="A15" s="76" t="s">
        <v>62</v>
      </c>
      <c r="B15" s="103">
        <v>808881.99</v>
      </c>
      <c r="C15" s="103">
        <v>765536.12</v>
      </c>
      <c r="D15" s="103">
        <v>45612.76</v>
      </c>
      <c r="E15" s="103">
        <v>719923.36</v>
      </c>
      <c r="F15" s="103">
        <f>E15-B15</f>
        <v>-88958.63</v>
      </c>
      <c r="H15" s="103"/>
      <c r="K15" s="130"/>
      <c r="L15" s="174"/>
      <c r="M15" s="174"/>
      <c r="N15" s="174"/>
      <c r="O15" s="174"/>
      <c r="P15" s="174"/>
    </row>
    <row r="16" spans="1:16" x14ac:dyDescent="0.2">
      <c r="A16" s="76" t="s">
        <v>23</v>
      </c>
      <c r="B16" s="103">
        <v>152005.6</v>
      </c>
      <c r="C16" s="103">
        <v>162751.82999999999</v>
      </c>
      <c r="D16" s="103">
        <v>20814.3</v>
      </c>
      <c r="E16" s="103">
        <v>141937.53</v>
      </c>
      <c r="F16" s="103">
        <f>E16-B16</f>
        <v>-10068.070000000007</v>
      </c>
      <c r="H16" s="103"/>
      <c r="K16" s="130"/>
      <c r="L16" s="174"/>
      <c r="M16" s="174"/>
      <c r="N16" s="174"/>
      <c r="O16" s="174"/>
      <c r="P16" s="174"/>
    </row>
    <row r="17" spans="1:16" x14ac:dyDescent="0.2">
      <c r="A17" s="76" t="s">
        <v>24</v>
      </c>
      <c r="B17" s="103">
        <v>170881.39</v>
      </c>
      <c r="C17" s="103">
        <v>154118.63</v>
      </c>
      <c r="D17" s="103">
        <v>6332.06</v>
      </c>
      <c r="E17" s="103">
        <v>147786.57</v>
      </c>
      <c r="F17" s="103">
        <f>E17-B17</f>
        <v>-23094.820000000007</v>
      </c>
      <c r="H17" s="103"/>
      <c r="K17" s="130"/>
      <c r="L17" s="174"/>
      <c r="M17" s="174"/>
      <c r="N17" s="174"/>
      <c r="O17" s="174"/>
      <c r="P17" s="174"/>
    </row>
    <row r="18" spans="1:16" x14ac:dyDescent="0.2">
      <c r="A18" s="76"/>
      <c r="B18" s="107">
        <f>SUM(B13:B17)</f>
        <v>3042663.0300000003</v>
      </c>
      <c r="C18" s="107">
        <f>SUM(C13:C17)</f>
        <v>2940519.03</v>
      </c>
      <c r="D18" s="107">
        <f t="shared" ref="D18:F18" si="1">SUM(D13:D17)</f>
        <v>245729.53</v>
      </c>
      <c r="E18" s="107">
        <f t="shared" si="1"/>
        <v>2694789.4999999995</v>
      </c>
      <c r="F18" s="107">
        <f t="shared" si="1"/>
        <v>-347873.53</v>
      </c>
      <c r="H18" s="103"/>
      <c r="K18" s="130"/>
      <c r="L18" s="174"/>
      <c r="M18" s="174"/>
      <c r="N18" s="174"/>
      <c r="O18" s="174"/>
      <c r="P18" s="174"/>
    </row>
    <row r="19" spans="1:16" x14ac:dyDescent="0.2">
      <c r="A19" s="75"/>
      <c r="B19" s="104"/>
      <c r="C19" s="104"/>
      <c r="D19" s="105"/>
      <c r="E19" s="104"/>
      <c r="F19" s="104"/>
      <c r="H19" s="103"/>
      <c r="K19" s="130"/>
      <c r="L19" s="174"/>
      <c r="M19" s="174"/>
      <c r="N19" s="174"/>
      <c r="O19" s="174"/>
      <c r="P19" s="174"/>
    </row>
    <row r="20" spans="1:16" x14ac:dyDescent="0.2">
      <c r="A20" s="106" t="s">
        <v>144</v>
      </c>
      <c r="B20" s="104"/>
      <c r="C20" s="104"/>
      <c r="D20" s="105"/>
      <c r="E20" s="104"/>
      <c r="F20" s="104"/>
      <c r="H20" s="103"/>
      <c r="K20" s="130"/>
      <c r="L20" s="174"/>
      <c r="M20" s="174"/>
      <c r="N20" s="174"/>
      <c r="O20" s="174"/>
      <c r="P20" s="174"/>
    </row>
    <row r="21" spans="1:16" x14ac:dyDescent="0.2">
      <c r="A21" s="76" t="s">
        <v>60</v>
      </c>
      <c r="B21" s="101">
        <v>1395115.9</v>
      </c>
      <c r="C21" s="103">
        <v>1295714.92</v>
      </c>
      <c r="D21" s="103">
        <v>-175685.28</v>
      </c>
      <c r="E21" s="103">
        <v>1471400.2</v>
      </c>
      <c r="F21" s="103">
        <f>E21-B21</f>
        <v>76284.300000000047</v>
      </c>
      <c r="H21" s="103"/>
      <c r="K21" s="130"/>
      <c r="L21" s="174"/>
      <c r="M21" s="174"/>
      <c r="N21" s="174"/>
      <c r="O21" s="174"/>
      <c r="P21" s="174"/>
    </row>
    <row r="22" spans="1:16" x14ac:dyDescent="0.2">
      <c r="A22" s="76" t="s">
        <v>61</v>
      </c>
      <c r="B22" s="101">
        <v>65601.34</v>
      </c>
      <c r="C22" s="103">
        <v>61424.41</v>
      </c>
      <c r="D22" s="103">
        <v>-6695.21</v>
      </c>
      <c r="E22" s="103">
        <v>68119.62</v>
      </c>
      <c r="F22" s="103">
        <f>E22-B22</f>
        <v>2518.2799999999988</v>
      </c>
      <c r="H22" s="103"/>
      <c r="K22" s="130"/>
      <c r="L22" s="174"/>
      <c r="M22" s="174"/>
      <c r="N22" s="174"/>
      <c r="O22" s="174"/>
      <c r="P22" s="174"/>
    </row>
    <row r="23" spans="1:16" x14ac:dyDescent="0.2">
      <c r="A23" s="76" t="s">
        <v>62</v>
      </c>
      <c r="B23" s="101">
        <v>548975.67000000004</v>
      </c>
      <c r="C23" s="103">
        <v>549123.04</v>
      </c>
      <c r="D23" s="103">
        <v>-61713.5</v>
      </c>
      <c r="E23" s="103">
        <v>610836.54</v>
      </c>
      <c r="F23" s="103">
        <f>E23-B23</f>
        <v>61860.869999999995</v>
      </c>
      <c r="H23" s="103"/>
    </row>
    <row r="24" spans="1:16" x14ac:dyDescent="0.2">
      <c r="A24" s="76" t="s">
        <v>23</v>
      </c>
      <c r="B24" s="101">
        <v>103400</v>
      </c>
      <c r="C24" s="103">
        <v>114871.38</v>
      </c>
      <c r="D24" s="103">
        <v>-15799.3</v>
      </c>
      <c r="E24" s="103">
        <v>130670.68</v>
      </c>
      <c r="F24" s="103">
        <f>E24-B24</f>
        <v>27270.679999999993</v>
      </c>
      <c r="H24" s="103"/>
    </row>
    <row r="25" spans="1:16" x14ac:dyDescent="0.2">
      <c r="A25" s="76" t="s">
        <v>24</v>
      </c>
      <c r="B25" s="101">
        <v>122659.18</v>
      </c>
      <c r="C25" s="103">
        <v>116525.46</v>
      </c>
      <c r="D25" s="103">
        <v>-18401.07</v>
      </c>
      <c r="E25" s="103">
        <v>134926.53</v>
      </c>
      <c r="F25" s="103">
        <f>E25-B25</f>
        <v>12267.350000000006</v>
      </c>
      <c r="H25" s="103"/>
    </row>
    <row r="26" spans="1:16" x14ac:dyDescent="0.2">
      <c r="A26" s="76"/>
      <c r="B26" s="107">
        <f>SUM(B21:B25)</f>
        <v>2235752.0900000003</v>
      </c>
      <c r="C26" s="107">
        <f t="shared" ref="C26:F26" si="2">SUM(C21:C25)</f>
        <v>2137659.21</v>
      </c>
      <c r="D26" s="107">
        <f t="shared" si="2"/>
        <v>-278294.36</v>
      </c>
      <c r="E26" s="107">
        <f t="shared" si="2"/>
        <v>2415953.5699999998</v>
      </c>
      <c r="F26" s="107">
        <f t="shared" si="2"/>
        <v>180201.48000000004</v>
      </c>
      <c r="H26" s="103"/>
    </row>
    <row r="27" spans="1:16" x14ac:dyDescent="0.2">
      <c r="A27" s="75"/>
      <c r="B27" s="104"/>
      <c r="C27" s="104"/>
      <c r="D27" s="105"/>
      <c r="E27" s="104"/>
      <c r="F27" s="104"/>
      <c r="H27" s="103"/>
    </row>
    <row r="28" spans="1:16" x14ac:dyDescent="0.2">
      <c r="A28" s="106" t="s">
        <v>145</v>
      </c>
      <c r="B28" s="104"/>
      <c r="C28" s="104"/>
      <c r="D28" s="105"/>
      <c r="E28" s="104"/>
      <c r="F28" s="104"/>
      <c r="H28" s="103"/>
    </row>
    <row r="29" spans="1:16" x14ac:dyDescent="0.2">
      <c r="A29" s="76" t="s">
        <v>60</v>
      </c>
      <c r="B29" s="101">
        <v>1117492.27</v>
      </c>
      <c r="C29" s="103">
        <v>1030037.79</v>
      </c>
      <c r="D29" s="103">
        <v>36357.040000000001</v>
      </c>
      <c r="E29" s="103">
        <v>993680.75</v>
      </c>
      <c r="F29" s="103">
        <f>E29-B29</f>
        <v>-123811.52000000002</v>
      </c>
      <c r="H29" s="103"/>
    </row>
    <row r="30" spans="1:16" x14ac:dyDescent="0.2">
      <c r="A30" s="76" t="s">
        <v>61</v>
      </c>
      <c r="B30" s="101">
        <v>57025.1</v>
      </c>
      <c r="C30" s="103">
        <v>55144</v>
      </c>
      <c r="D30" s="103">
        <v>3804.02</v>
      </c>
      <c r="E30" s="103">
        <v>51339.98</v>
      </c>
      <c r="F30" s="103">
        <f>E30-B30</f>
        <v>-5685.1199999999953</v>
      </c>
      <c r="H30" s="103"/>
    </row>
    <row r="31" spans="1:16" x14ac:dyDescent="0.2">
      <c r="A31" s="76" t="s">
        <v>62</v>
      </c>
      <c r="B31" s="101">
        <v>538386.81000000006</v>
      </c>
      <c r="C31" s="103">
        <v>527416</v>
      </c>
      <c r="D31" s="103">
        <v>39077</v>
      </c>
      <c r="E31" s="103">
        <v>488339</v>
      </c>
      <c r="F31" s="103">
        <f>E31-B31</f>
        <v>-50047.810000000056</v>
      </c>
      <c r="H31" s="103"/>
    </row>
    <row r="32" spans="1:16" x14ac:dyDescent="0.2">
      <c r="A32" s="76" t="s">
        <v>23</v>
      </c>
      <c r="B32" s="101">
        <v>107629.99</v>
      </c>
      <c r="C32" s="103">
        <v>103867.62</v>
      </c>
      <c r="D32" s="103">
        <v>2475.5100000000002</v>
      </c>
      <c r="E32" s="103">
        <v>101392.11</v>
      </c>
      <c r="F32" s="103">
        <f>E32-B32</f>
        <v>-6237.8800000000047</v>
      </c>
      <c r="H32" s="103"/>
    </row>
    <row r="33" spans="1:8" x14ac:dyDescent="0.2">
      <c r="A33" s="76" t="s">
        <v>24</v>
      </c>
      <c r="B33" s="101">
        <v>122931.15</v>
      </c>
      <c r="C33" s="103">
        <v>113820.79</v>
      </c>
      <c r="D33" s="103">
        <v>13815.8</v>
      </c>
      <c r="E33" s="103">
        <v>100004.99</v>
      </c>
      <c r="F33" s="103">
        <f>E33-B33</f>
        <v>-22926.159999999989</v>
      </c>
      <c r="H33" s="103"/>
    </row>
    <row r="34" spans="1:8" x14ac:dyDescent="0.2">
      <c r="A34" s="76"/>
      <c r="B34" s="107">
        <f>SUM(B29:B33)</f>
        <v>1943465.32</v>
      </c>
      <c r="C34" s="107">
        <f t="shared" ref="C34:F34" si="3">SUM(C29:C33)</f>
        <v>1830286.2000000002</v>
      </c>
      <c r="D34" s="107">
        <f t="shared" si="3"/>
        <v>95529.37</v>
      </c>
      <c r="E34" s="107">
        <f t="shared" si="3"/>
        <v>1734756.83</v>
      </c>
      <c r="F34" s="107">
        <f t="shared" si="3"/>
        <v>-208708.49000000005</v>
      </c>
      <c r="H34" s="103"/>
    </row>
    <row r="35" spans="1:8" x14ac:dyDescent="0.2">
      <c r="A35" s="75"/>
      <c r="B35" s="104"/>
      <c r="C35" s="104"/>
      <c r="D35" s="105"/>
      <c r="E35" s="104"/>
      <c r="F35" s="104"/>
      <c r="H35" s="103"/>
    </row>
    <row r="36" spans="1:8" x14ac:dyDescent="0.2">
      <c r="A36" s="106" t="s">
        <v>146</v>
      </c>
      <c r="B36" s="104"/>
      <c r="C36" s="104"/>
      <c r="D36" s="105"/>
      <c r="E36" s="104"/>
      <c r="F36" s="104"/>
      <c r="H36" s="103"/>
    </row>
    <row r="37" spans="1:8" x14ac:dyDescent="0.2">
      <c r="A37" s="76" t="s">
        <v>60</v>
      </c>
      <c r="B37" s="101">
        <v>842923.13</v>
      </c>
      <c r="C37" s="103">
        <v>837068.05</v>
      </c>
      <c r="D37" s="103">
        <v>-125477.29</v>
      </c>
      <c r="E37" s="103">
        <v>962545.34</v>
      </c>
      <c r="F37" s="103">
        <f>E37-B37</f>
        <v>119622.20999999996</v>
      </c>
      <c r="H37" s="103"/>
    </row>
    <row r="38" spans="1:8" x14ac:dyDescent="0.2">
      <c r="A38" s="76" t="s">
        <v>61</v>
      </c>
      <c r="B38" s="101">
        <v>49668.959999999999</v>
      </c>
      <c r="C38" s="103">
        <v>49607.94</v>
      </c>
      <c r="D38" s="103">
        <v>-4748.88</v>
      </c>
      <c r="E38" s="103">
        <v>54356.82</v>
      </c>
      <c r="F38" s="103">
        <f>E38-B38</f>
        <v>4687.8600000000006</v>
      </c>
      <c r="H38" s="103"/>
    </row>
    <row r="39" spans="1:8" x14ac:dyDescent="0.2">
      <c r="A39" s="76" t="s">
        <v>62</v>
      </c>
      <c r="B39" s="101">
        <v>540065.86</v>
      </c>
      <c r="C39" s="103">
        <v>497078.16</v>
      </c>
      <c r="D39" s="103">
        <v>99862.25</v>
      </c>
      <c r="E39" s="103">
        <v>397215.91</v>
      </c>
      <c r="F39" s="103">
        <f>E39-B39</f>
        <v>-142849.95000000001</v>
      </c>
      <c r="H39" s="103"/>
    </row>
    <row r="40" spans="1:8" x14ac:dyDescent="0.2">
      <c r="A40" s="76" t="s">
        <v>23</v>
      </c>
      <c r="B40" s="101">
        <v>110745.88</v>
      </c>
      <c r="C40" s="103">
        <v>107113.58</v>
      </c>
      <c r="D40" s="103">
        <v>11209.38</v>
      </c>
      <c r="E40" s="103">
        <v>95904.2</v>
      </c>
      <c r="F40" s="103">
        <f>E40-B40</f>
        <v>-14841.680000000008</v>
      </c>
      <c r="H40" s="103"/>
    </row>
    <row r="41" spans="1:8" x14ac:dyDescent="0.2">
      <c r="A41" s="76" t="s">
        <v>24</v>
      </c>
      <c r="B41" s="101">
        <v>125283.28</v>
      </c>
      <c r="C41" s="103">
        <v>110095.62</v>
      </c>
      <c r="D41" s="103">
        <v>-6725.86</v>
      </c>
      <c r="E41" s="103">
        <v>116821.48</v>
      </c>
      <c r="F41" s="103">
        <f>E41-B41</f>
        <v>-8461.8000000000029</v>
      </c>
      <c r="H41" s="103"/>
    </row>
    <row r="42" spans="1:8" x14ac:dyDescent="0.2">
      <c r="A42" s="76"/>
      <c r="B42" s="107">
        <f>SUM(B37:B41)</f>
        <v>1668687.11</v>
      </c>
      <c r="C42" s="107">
        <f t="shared" ref="C42:F42" si="4">SUM(C37:C41)</f>
        <v>1600963.35</v>
      </c>
      <c r="D42" s="107">
        <f t="shared" si="4"/>
        <v>-25880.400000000001</v>
      </c>
      <c r="E42" s="107">
        <f t="shared" si="4"/>
        <v>1626843.7499999998</v>
      </c>
      <c r="F42" s="107">
        <f t="shared" si="4"/>
        <v>-41843.360000000059</v>
      </c>
      <c r="H42" s="103"/>
    </row>
    <row r="43" spans="1:8" x14ac:dyDescent="0.2">
      <c r="A43" s="75"/>
      <c r="B43" s="104"/>
      <c r="C43" s="104"/>
      <c r="D43" s="105"/>
      <c r="E43" s="104"/>
      <c r="F43" s="104"/>
      <c r="H43" s="103"/>
    </row>
    <row r="44" spans="1:8" x14ac:dyDescent="0.2">
      <c r="A44" s="106" t="s">
        <v>135</v>
      </c>
      <c r="B44" s="104"/>
      <c r="C44" s="104"/>
      <c r="D44" s="105"/>
      <c r="E44" s="104"/>
      <c r="F44" s="104"/>
      <c r="H44" s="103"/>
    </row>
    <row r="45" spans="1:8" x14ac:dyDescent="0.2">
      <c r="A45" s="76" t="s">
        <v>60</v>
      </c>
      <c r="B45" s="101">
        <v>879841.3</v>
      </c>
      <c r="C45" s="103">
        <v>740993.37</v>
      </c>
      <c r="D45" s="103">
        <v>-4500.0200000000004</v>
      </c>
      <c r="E45" s="103">
        <v>745493.39</v>
      </c>
      <c r="F45" s="103">
        <f>E45-B45</f>
        <v>-134347.91000000003</v>
      </c>
      <c r="H45" s="103"/>
    </row>
    <row r="46" spans="1:8" x14ac:dyDescent="0.2">
      <c r="A46" s="76" t="s">
        <v>61</v>
      </c>
      <c r="B46" s="101">
        <v>60837.74</v>
      </c>
      <c r="C46" s="103">
        <v>47480.29</v>
      </c>
      <c r="D46" s="103">
        <v>-4521.53</v>
      </c>
      <c r="E46" s="103">
        <v>52001.82</v>
      </c>
      <c r="F46" s="103">
        <f>E46-B46</f>
        <v>-8835.9199999999983</v>
      </c>
      <c r="H46" s="103"/>
    </row>
    <row r="47" spans="1:8" x14ac:dyDescent="0.2">
      <c r="A47" s="76" t="s">
        <v>62</v>
      </c>
      <c r="B47" s="101">
        <v>672444.79</v>
      </c>
      <c r="C47" s="103">
        <v>486587.79</v>
      </c>
      <c r="D47" s="103">
        <v>-214638.28</v>
      </c>
      <c r="E47" s="103">
        <v>701226.07</v>
      </c>
      <c r="F47" s="103">
        <f>E47-B47</f>
        <v>28781.279999999912</v>
      </c>
      <c r="H47" s="103"/>
    </row>
    <row r="48" spans="1:8" x14ac:dyDescent="0.2">
      <c r="A48" s="76" t="s">
        <v>23</v>
      </c>
      <c r="B48" s="101">
        <v>116066.56</v>
      </c>
      <c r="C48" s="103">
        <v>99054.89</v>
      </c>
      <c r="D48" s="103">
        <v>-31009.66</v>
      </c>
      <c r="E48" s="103">
        <v>130064.55</v>
      </c>
      <c r="F48" s="103">
        <f>E48-B48</f>
        <v>13997.990000000005</v>
      </c>
      <c r="H48" s="103"/>
    </row>
    <row r="49" spans="1:23" x14ac:dyDescent="0.2">
      <c r="A49" s="76" t="s">
        <v>24</v>
      </c>
      <c r="B49" s="101">
        <v>141668.17000000001</v>
      </c>
      <c r="C49" s="103">
        <v>105847.02</v>
      </c>
      <c r="D49" s="103">
        <v>-22552.65</v>
      </c>
      <c r="E49" s="103">
        <v>128399.67</v>
      </c>
      <c r="F49" s="103">
        <f>E49-B49</f>
        <v>-13268.500000000015</v>
      </c>
      <c r="H49" s="103"/>
    </row>
    <row r="50" spans="1:23" x14ac:dyDescent="0.2">
      <c r="A50" s="76"/>
      <c r="B50" s="107">
        <f>SUM(B45:B49)</f>
        <v>1870858.56</v>
      </c>
      <c r="C50" s="107">
        <f t="shared" ref="C50:F50" si="5">SUM(C45:C49)</f>
        <v>1479963.3599999999</v>
      </c>
      <c r="D50" s="107">
        <f t="shared" si="5"/>
        <v>-277222.14</v>
      </c>
      <c r="E50" s="107">
        <f t="shared" si="5"/>
        <v>1757185.4999999998</v>
      </c>
      <c r="F50" s="107">
        <f t="shared" si="5"/>
        <v>-113673.06000000011</v>
      </c>
      <c r="H50" s="103"/>
    </row>
    <row r="51" spans="1:23" x14ac:dyDescent="0.2">
      <c r="A51" s="76"/>
      <c r="H51" s="103"/>
    </row>
    <row r="52" spans="1:23" x14ac:dyDescent="0.2">
      <c r="A52" s="106" t="s">
        <v>136</v>
      </c>
      <c r="H52" s="103"/>
    </row>
    <row r="53" spans="1:23" x14ac:dyDescent="0.2">
      <c r="A53" s="76" t="s">
        <v>60</v>
      </c>
      <c r="B53" s="101">
        <v>999322.25</v>
      </c>
      <c r="C53" s="101">
        <v>896614.64</v>
      </c>
      <c r="D53" s="103">
        <v>65045.82</v>
      </c>
      <c r="E53" s="103">
        <v>831568.82</v>
      </c>
      <c r="F53" s="103">
        <f>E53-B53</f>
        <v>-167753.43000000005</v>
      </c>
      <c r="H53" s="103"/>
    </row>
    <row r="54" spans="1:23" x14ac:dyDescent="0.2">
      <c r="A54" s="76" t="s">
        <v>61</v>
      </c>
      <c r="B54" s="101">
        <v>65566.240000000005</v>
      </c>
      <c r="C54" s="101">
        <v>48540.02</v>
      </c>
      <c r="D54" s="103">
        <v>1918.95</v>
      </c>
      <c r="E54" s="103">
        <v>46621.07</v>
      </c>
      <c r="F54" s="103">
        <f>E54-B54</f>
        <v>-18945.170000000006</v>
      </c>
      <c r="H54" s="103"/>
    </row>
    <row r="55" spans="1:23" x14ac:dyDescent="0.2">
      <c r="A55" s="76" t="s">
        <v>62</v>
      </c>
      <c r="B55" s="101">
        <v>680293.23</v>
      </c>
      <c r="C55" s="101">
        <v>496628.71</v>
      </c>
      <c r="D55" s="103">
        <v>14497.25</v>
      </c>
      <c r="E55" s="103">
        <v>482131.46</v>
      </c>
      <c r="F55" s="103">
        <f>E55-B55</f>
        <v>-198161.76999999996</v>
      </c>
      <c r="H55" s="103"/>
    </row>
    <row r="56" spans="1:23" x14ac:dyDescent="0.2">
      <c r="A56" s="76" t="s">
        <v>23</v>
      </c>
      <c r="B56" s="101">
        <v>117183.51</v>
      </c>
      <c r="C56" s="101">
        <v>96179.62</v>
      </c>
      <c r="D56" s="103">
        <v>-1707.65</v>
      </c>
      <c r="E56" s="103">
        <v>97887.27</v>
      </c>
      <c r="F56" s="103">
        <f>E56-B56</f>
        <v>-19296.239999999991</v>
      </c>
      <c r="H56" s="103"/>
    </row>
    <row r="57" spans="1:23" x14ac:dyDescent="0.2">
      <c r="A57" s="76" t="s">
        <v>24</v>
      </c>
      <c r="B57" s="101">
        <v>141465.35</v>
      </c>
      <c r="C57" s="101">
        <v>105588.41</v>
      </c>
      <c r="D57" s="103">
        <v>-3940.62</v>
      </c>
      <c r="E57" s="103">
        <v>109529.03</v>
      </c>
      <c r="F57" s="103">
        <f>E57-B57</f>
        <v>-31936.320000000007</v>
      </c>
      <c r="H57" s="103"/>
    </row>
    <row r="58" spans="1:23" x14ac:dyDescent="0.2">
      <c r="A58" s="76"/>
      <c r="B58" s="107">
        <f>SUM(B53:B57)</f>
        <v>2003830.58</v>
      </c>
      <c r="C58" s="107">
        <f t="shared" ref="C58:F58" si="6">SUM(C53:C57)</f>
        <v>1643551.4000000001</v>
      </c>
      <c r="D58" s="107">
        <f t="shared" si="6"/>
        <v>75813.750000000015</v>
      </c>
      <c r="E58" s="107">
        <f t="shared" si="6"/>
        <v>1567737.65</v>
      </c>
      <c r="F58" s="107">
        <f t="shared" si="6"/>
        <v>-436092.93</v>
      </c>
      <c r="H58" s="103"/>
    </row>
    <row r="59" spans="1:23" x14ac:dyDescent="0.2">
      <c r="A59" s="76"/>
      <c r="H59" s="103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</row>
    <row r="60" spans="1:23" x14ac:dyDescent="0.2">
      <c r="A60" s="106" t="s">
        <v>137</v>
      </c>
      <c r="H60" s="103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</row>
    <row r="61" spans="1:23" x14ac:dyDescent="0.2">
      <c r="A61" s="76" t="s">
        <v>60</v>
      </c>
      <c r="B61" s="101">
        <v>875546.66</v>
      </c>
      <c r="C61" s="103">
        <v>975367.02</v>
      </c>
      <c r="D61" s="103">
        <v>7990.26</v>
      </c>
      <c r="E61" s="103">
        <v>967376.76</v>
      </c>
      <c r="F61" s="103">
        <f>E61-B61</f>
        <v>91830.099999999977</v>
      </c>
      <c r="H61" s="103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</row>
    <row r="62" spans="1:23" x14ac:dyDescent="0.2">
      <c r="A62" s="76" t="s">
        <v>61</v>
      </c>
      <c r="B62" s="101">
        <v>59164.97</v>
      </c>
      <c r="C62" s="103">
        <v>49345</v>
      </c>
      <c r="D62" s="103">
        <v>1501.86</v>
      </c>
      <c r="E62" s="103">
        <v>47843.14</v>
      </c>
      <c r="F62" s="103">
        <f>E62-B62</f>
        <v>-11321.830000000002</v>
      </c>
      <c r="H62" s="103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</row>
    <row r="63" spans="1:23" x14ac:dyDescent="0.2">
      <c r="A63" s="76" t="s">
        <v>62</v>
      </c>
      <c r="B63" s="101">
        <v>674021.51</v>
      </c>
      <c r="C63" s="103">
        <v>570345.14</v>
      </c>
      <c r="D63" s="103">
        <v>25702.52</v>
      </c>
      <c r="E63" s="103">
        <v>544642.62</v>
      </c>
      <c r="F63" s="103">
        <f>E63-B63</f>
        <v>-129378.89000000001</v>
      </c>
      <c r="H63" s="103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</row>
    <row r="64" spans="1:23" x14ac:dyDescent="0.2">
      <c r="A64" s="76" t="s">
        <v>23</v>
      </c>
      <c r="B64" s="101">
        <v>112587.29</v>
      </c>
      <c r="C64" s="103">
        <v>118445.77</v>
      </c>
      <c r="D64" s="103">
        <v>9189.2199999999993</v>
      </c>
      <c r="E64" s="103">
        <v>109256.55</v>
      </c>
      <c r="F64" s="103">
        <f>E64-B64</f>
        <v>-3330.7399999999907</v>
      </c>
      <c r="H64" s="103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</row>
    <row r="65" spans="1:23" x14ac:dyDescent="0.2">
      <c r="A65" s="76" t="s">
        <v>24</v>
      </c>
      <c r="B65" s="101">
        <v>139629.16</v>
      </c>
      <c r="C65" s="103">
        <v>126448.67</v>
      </c>
      <c r="D65" s="103">
        <v>14510.62</v>
      </c>
      <c r="E65" s="103">
        <v>111938.05</v>
      </c>
      <c r="F65" s="103">
        <f>E65-B65</f>
        <v>-27691.11</v>
      </c>
      <c r="H65" s="103"/>
    </row>
    <row r="66" spans="1:23" x14ac:dyDescent="0.2">
      <c r="A66" s="76"/>
      <c r="B66" s="107">
        <f>SUM(B61:B65)</f>
        <v>1860949.59</v>
      </c>
      <c r="C66" s="107">
        <f>SUM(C61:C65)</f>
        <v>1839951.6</v>
      </c>
      <c r="D66" s="107">
        <f>SUM(D61:D65)</f>
        <v>58894.48</v>
      </c>
      <c r="E66" s="107">
        <f>SUM(E61:E65)</f>
        <v>1781057.12</v>
      </c>
      <c r="F66" s="107">
        <f>SUM(F61:F65)</f>
        <v>-79892.47000000003</v>
      </c>
      <c r="H66" s="103"/>
      <c r="K66" s="76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</row>
    <row r="67" spans="1:23" x14ac:dyDescent="0.2">
      <c r="A67" s="76"/>
      <c r="H67" s="103"/>
      <c r="K67" s="76"/>
      <c r="L67" s="175"/>
    </row>
    <row r="68" spans="1:23" x14ac:dyDescent="0.2">
      <c r="A68" s="106" t="s">
        <v>138</v>
      </c>
      <c r="H68" s="103"/>
      <c r="K68" s="76"/>
      <c r="L68" s="175"/>
    </row>
    <row r="69" spans="1:23" x14ac:dyDescent="0.2">
      <c r="A69" s="76" t="s">
        <v>60</v>
      </c>
      <c r="B69" s="101">
        <v>755326.7</v>
      </c>
      <c r="C69" s="103">
        <v>812448.02</v>
      </c>
      <c r="D69" s="103">
        <v>57146.87</v>
      </c>
      <c r="E69" s="103">
        <v>869594.89</v>
      </c>
      <c r="F69" s="103">
        <f>E69-B69</f>
        <v>114268.19000000006</v>
      </c>
      <c r="H69" s="103"/>
      <c r="K69" s="76"/>
      <c r="L69" s="175"/>
    </row>
    <row r="70" spans="1:23" x14ac:dyDescent="0.2">
      <c r="A70" s="76" t="s">
        <v>61</v>
      </c>
      <c r="B70" s="101">
        <v>56723.96</v>
      </c>
      <c r="C70" s="103">
        <v>45981.99</v>
      </c>
      <c r="D70" s="103">
        <v>3509.5</v>
      </c>
      <c r="E70" s="103">
        <v>49491.49</v>
      </c>
      <c r="F70" s="103">
        <f>E70-B70</f>
        <v>-7232.4700000000012</v>
      </c>
      <c r="H70" s="103"/>
      <c r="K70" s="76"/>
      <c r="L70" s="175"/>
    </row>
    <row r="71" spans="1:23" x14ac:dyDescent="0.2">
      <c r="A71" s="76" t="s">
        <v>62</v>
      </c>
      <c r="B71" s="101">
        <v>633937.43000000005</v>
      </c>
      <c r="C71" s="103">
        <v>535429.13</v>
      </c>
      <c r="D71" s="103">
        <v>27025.88</v>
      </c>
      <c r="E71" s="103">
        <v>562455.01</v>
      </c>
      <c r="F71" s="103">
        <f>E71-B71</f>
        <v>-71482.420000000042</v>
      </c>
      <c r="H71" s="103"/>
      <c r="L71" s="175"/>
    </row>
    <row r="72" spans="1:23" x14ac:dyDescent="0.2">
      <c r="A72" s="76" t="s">
        <v>23</v>
      </c>
      <c r="B72" s="101">
        <v>117402.69</v>
      </c>
      <c r="C72" s="103">
        <v>109608.42</v>
      </c>
      <c r="D72" s="103">
        <v>11081.18</v>
      </c>
      <c r="E72" s="103">
        <v>120689.60000000001</v>
      </c>
      <c r="F72" s="103">
        <f>E72-B72</f>
        <v>3286.9100000000035</v>
      </c>
      <c r="H72" s="103"/>
    </row>
    <row r="73" spans="1:23" x14ac:dyDescent="0.2">
      <c r="A73" s="76" t="s">
        <v>24</v>
      </c>
      <c r="B73" s="101">
        <v>136739.31</v>
      </c>
      <c r="C73" s="103">
        <v>115865.05</v>
      </c>
      <c r="D73" s="103">
        <v>6771.46</v>
      </c>
      <c r="E73" s="103">
        <v>122636.51</v>
      </c>
      <c r="F73" s="103">
        <f>E73-B73</f>
        <v>-14102.800000000003</v>
      </c>
      <c r="H73" s="103"/>
    </row>
    <row r="74" spans="1:23" x14ac:dyDescent="0.2">
      <c r="A74" s="76"/>
      <c r="B74" s="107">
        <f>SUM(B69:B73)</f>
        <v>1700130.0899999999</v>
      </c>
      <c r="C74" s="107">
        <f t="shared" ref="C74:F74" si="7">SUM(C69:C73)</f>
        <v>1619332.61</v>
      </c>
      <c r="D74" s="107">
        <f t="shared" si="7"/>
        <v>105534.89</v>
      </c>
      <c r="E74" s="107">
        <f t="shared" si="7"/>
        <v>1724867.5000000002</v>
      </c>
      <c r="F74" s="107">
        <f t="shared" si="7"/>
        <v>24737.410000000018</v>
      </c>
      <c r="H74" s="103"/>
      <c r="K74" s="176"/>
      <c r="L74" s="176"/>
      <c r="M74" s="176"/>
      <c r="N74" s="176"/>
    </row>
    <row r="75" spans="1:23" x14ac:dyDescent="0.2">
      <c r="A75" s="76"/>
      <c r="H75" s="103"/>
      <c r="K75" s="176"/>
      <c r="L75" s="176"/>
      <c r="M75" s="176"/>
      <c r="N75" s="176"/>
    </row>
    <row r="76" spans="1:23" s="275" customFormat="1" x14ac:dyDescent="0.2">
      <c r="A76" s="274" t="s">
        <v>139</v>
      </c>
      <c r="H76" s="276"/>
      <c r="K76" s="277"/>
      <c r="L76" s="277"/>
      <c r="M76" s="277"/>
      <c r="N76" s="277"/>
    </row>
    <row r="77" spans="1:23" s="275" customFormat="1" x14ac:dyDescent="0.2">
      <c r="A77" s="278" t="s">
        <v>60</v>
      </c>
      <c r="B77" s="279">
        <v>791858.94</v>
      </c>
      <c r="C77" s="276"/>
      <c r="D77" s="276"/>
      <c r="E77" s="276">
        <v>791858.94</v>
      </c>
      <c r="F77" s="276">
        <f>E77-B77</f>
        <v>0</v>
      </c>
      <c r="H77" s="276"/>
      <c r="K77" s="277"/>
      <c r="L77" s="277"/>
      <c r="M77" s="277"/>
      <c r="N77" s="277"/>
    </row>
    <row r="78" spans="1:23" s="275" customFormat="1" x14ac:dyDescent="0.2">
      <c r="A78" s="278" t="s">
        <v>61</v>
      </c>
      <c r="B78" s="279">
        <v>59588.33</v>
      </c>
      <c r="C78" s="276"/>
      <c r="D78" s="276"/>
      <c r="E78" s="276">
        <v>59588.33</v>
      </c>
      <c r="F78" s="276">
        <f>E78-B78</f>
        <v>0</v>
      </c>
      <c r="H78" s="276"/>
      <c r="K78" s="277"/>
      <c r="L78" s="277"/>
      <c r="M78" s="277"/>
      <c r="N78" s="277"/>
    </row>
    <row r="79" spans="1:23" s="275" customFormat="1" x14ac:dyDescent="0.2">
      <c r="A79" s="278" t="s">
        <v>62</v>
      </c>
      <c r="B79" s="279">
        <v>654148.41</v>
      </c>
      <c r="C79" s="276"/>
      <c r="D79" s="276"/>
      <c r="E79" s="276">
        <v>654148.41</v>
      </c>
      <c r="F79" s="276">
        <f>E79-B79</f>
        <v>0</v>
      </c>
      <c r="H79" s="276"/>
    </row>
    <row r="80" spans="1:23" s="275" customFormat="1" x14ac:dyDescent="0.2">
      <c r="A80" s="278" t="s">
        <v>23</v>
      </c>
      <c r="B80" s="279">
        <v>116667.5</v>
      </c>
      <c r="C80" s="276"/>
      <c r="D80" s="276"/>
      <c r="E80" s="276">
        <v>116667.5</v>
      </c>
      <c r="F80" s="276">
        <f>E80-B80</f>
        <v>0</v>
      </c>
      <c r="H80" s="276"/>
    </row>
    <row r="81" spans="1:11" s="275" customFormat="1" x14ac:dyDescent="0.2">
      <c r="A81" s="278" t="s">
        <v>24</v>
      </c>
      <c r="B81" s="279">
        <v>139482.88</v>
      </c>
      <c r="C81" s="276"/>
      <c r="D81" s="276"/>
      <c r="E81" s="276">
        <v>139482.88</v>
      </c>
      <c r="F81" s="276">
        <f>E81-B81</f>
        <v>0</v>
      </c>
      <c r="H81" s="276"/>
    </row>
    <row r="82" spans="1:11" s="275" customFormat="1" x14ac:dyDescent="0.2">
      <c r="A82" s="278"/>
      <c r="B82" s="280">
        <f>SUM(B77:B81)</f>
        <v>1761746.06</v>
      </c>
      <c r="C82" s="280">
        <f t="shared" ref="C82:F82" si="8">SUM(C77:C81)</f>
        <v>0</v>
      </c>
      <c r="D82" s="280">
        <f t="shared" si="8"/>
        <v>0</v>
      </c>
      <c r="E82" s="280">
        <f t="shared" si="8"/>
        <v>1761746.06</v>
      </c>
      <c r="F82" s="280">
        <f t="shared" si="8"/>
        <v>0</v>
      </c>
      <c r="H82" s="276"/>
    </row>
    <row r="83" spans="1:11" s="275" customFormat="1" x14ac:dyDescent="0.2">
      <c r="A83" s="278"/>
      <c r="B83" s="281"/>
      <c r="C83" s="281"/>
      <c r="D83" s="281"/>
      <c r="E83" s="281"/>
      <c r="F83" s="281"/>
      <c r="H83" s="276"/>
    </row>
    <row r="84" spans="1:11" s="275" customFormat="1" x14ac:dyDescent="0.2">
      <c r="A84" s="274" t="s">
        <v>140</v>
      </c>
      <c r="H84" s="276"/>
    </row>
    <row r="85" spans="1:11" s="275" customFormat="1" x14ac:dyDescent="0.2">
      <c r="A85" s="278" t="s">
        <v>60</v>
      </c>
      <c r="B85" s="279">
        <v>951139.05</v>
      </c>
      <c r="C85" s="276"/>
      <c r="D85" s="276"/>
      <c r="E85" s="276">
        <v>951139.05</v>
      </c>
      <c r="F85" s="276">
        <f>E85-B85</f>
        <v>0</v>
      </c>
      <c r="H85" s="276"/>
      <c r="K85" s="282"/>
    </row>
    <row r="86" spans="1:11" s="275" customFormat="1" x14ac:dyDescent="0.2">
      <c r="A86" s="278" t="s">
        <v>61</v>
      </c>
      <c r="B86" s="279">
        <v>63493.47</v>
      </c>
      <c r="C86" s="276"/>
      <c r="D86" s="276"/>
      <c r="E86" s="276">
        <v>63493.47</v>
      </c>
      <c r="F86" s="276">
        <f>E86-B86</f>
        <v>0</v>
      </c>
      <c r="H86" s="276"/>
    </row>
    <row r="87" spans="1:11" s="275" customFormat="1" x14ac:dyDescent="0.2">
      <c r="A87" s="278" t="s">
        <v>62</v>
      </c>
      <c r="B87" s="279">
        <v>661805.39</v>
      </c>
      <c r="C87" s="276"/>
      <c r="D87" s="276"/>
      <c r="E87" s="276">
        <v>661805.39</v>
      </c>
      <c r="F87" s="276">
        <f>E87-B87</f>
        <v>0</v>
      </c>
      <c r="H87" s="276"/>
    </row>
    <row r="88" spans="1:11" s="275" customFormat="1" x14ac:dyDescent="0.2">
      <c r="A88" s="278" t="s">
        <v>23</v>
      </c>
      <c r="B88" s="279">
        <v>129189.55</v>
      </c>
      <c r="C88" s="276"/>
      <c r="D88" s="276"/>
      <c r="E88" s="276">
        <v>129189.55</v>
      </c>
      <c r="F88" s="276">
        <f>E88-B88</f>
        <v>0</v>
      </c>
      <c r="H88" s="276"/>
    </row>
    <row r="89" spans="1:11" s="275" customFormat="1" x14ac:dyDescent="0.2">
      <c r="A89" s="278" t="s">
        <v>24</v>
      </c>
      <c r="B89" s="279">
        <v>141116.89000000001</v>
      </c>
      <c r="C89" s="276"/>
      <c r="D89" s="276"/>
      <c r="E89" s="276">
        <v>141116.89000000001</v>
      </c>
      <c r="F89" s="276">
        <f>E89-B89</f>
        <v>0</v>
      </c>
      <c r="H89" s="276"/>
    </row>
    <row r="90" spans="1:11" s="275" customFormat="1" x14ac:dyDescent="0.2">
      <c r="A90" s="278"/>
      <c r="B90" s="280">
        <f>SUM(B85:B89)</f>
        <v>1946744.35</v>
      </c>
      <c r="C90" s="280">
        <f t="shared" ref="C90:F90" si="9">SUM(C85:C89)</f>
        <v>0</v>
      </c>
      <c r="D90" s="280">
        <f t="shared" si="9"/>
        <v>0</v>
      </c>
      <c r="E90" s="280">
        <f t="shared" si="9"/>
        <v>1946744.35</v>
      </c>
      <c r="F90" s="280">
        <f t="shared" si="9"/>
        <v>0</v>
      </c>
      <c r="H90" s="276"/>
    </row>
    <row r="91" spans="1:11" s="275" customFormat="1" x14ac:dyDescent="0.2">
      <c r="A91" s="278"/>
      <c r="H91" s="276"/>
    </row>
    <row r="92" spans="1:11" s="275" customFormat="1" x14ac:dyDescent="0.2">
      <c r="A92" s="274" t="s">
        <v>141</v>
      </c>
      <c r="E92" s="283"/>
      <c r="H92" s="276"/>
    </row>
    <row r="93" spans="1:11" s="275" customFormat="1" x14ac:dyDescent="0.2">
      <c r="A93" s="278" t="s">
        <v>60</v>
      </c>
      <c r="B93" s="279">
        <v>1204286.2426895252</v>
      </c>
      <c r="C93" s="276"/>
      <c r="D93" s="276"/>
      <c r="E93" s="283">
        <v>1204286.2426895252</v>
      </c>
      <c r="F93" s="276">
        <f>E93-B93</f>
        <v>0</v>
      </c>
      <c r="H93" s="276"/>
    </row>
    <row r="94" spans="1:11" s="275" customFormat="1" x14ac:dyDescent="0.2">
      <c r="A94" s="278" t="s">
        <v>61</v>
      </c>
      <c r="B94" s="279">
        <v>63337.559098900449</v>
      </c>
      <c r="C94" s="276"/>
      <c r="D94" s="276"/>
      <c r="E94" s="283">
        <v>63337.559098900449</v>
      </c>
      <c r="F94" s="276">
        <f>E94-B94</f>
        <v>0</v>
      </c>
      <c r="H94" s="276"/>
    </row>
    <row r="95" spans="1:11" s="275" customFormat="1" x14ac:dyDescent="0.2">
      <c r="A95" s="278" t="s">
        <v>62</v>
      </c>
      <c r="B95" s="279">
        <v>572047.84756420483</v>
      </c>
      <c r="C95" s="276"/>
      <c r="D95" s="276"/>
      <c r="E95" s="283">
        <v>572047.84756420483</v>
      </c>
      <c r="F95" s="276">
        <f>E95-B95</f>
        <v>0</v>
      </c>
      <c r="H95" s="276"/>
    </row>
    <row r="96" spans="1:11" s="275" customFormat="1" x14ac:dyDescent="0.2">
      <c r="A96" s="278" t="s">
        <v>23</v>
      </c>
      <c r="B96" s="279">
        <v>117075.95484461673</v>
      </c>
      <c r="C96" s="276"/>
      <c r="D96" s="276"/>
      <c r="E96" s="283">
        <v>117075.95484461673</v>
      </c>
      <c r="F96" s="276">
        <f>E96-B96</f>
        <v>0</v>
      </c>
      <c r="H96" s="276"/>
    </row>
    <row r="97" spans="1:8" s="275" customFormat="1" x14ac:dyDescent="0.2">
      <c r="A97" s="278" t="s">
        <v>24</v>
      </c>
      <c r="B97" s="279">
        <v>118910.07656445084</v>
      </c>
      <c r="C97" s="276"/>
      <c r="D97" s="276"/>
      <c r="E97" s="283">
        <v>118910.07656445084</v>
      </c>
      <c r="F97" s="276">
        <f>E97-B97</f>
        <v>0</v>
      </c>
      <c r="H97" s="276"/>
    </row>
    <row r="98" spans="1:8" s="275" customFormat="1" x14ac:dyDescent="0.2">
      <c r="B98" s="280">
        <f>SUM(B93:B97)</f>
        <v>2075657.6807616982</v>
      </c>
      <c r="C98" s="280">
        <f>SUM(C93:C97)</f>
        <v>0</v>
      </c>
      <c r="D98" s="280">
        <f>SUM(D93:D97)</f>
        <v>0</v>
      </c>
      <c r="E98" s="280">
        <f>SUM(E93:E97)</f>
        <v>2075657.6807616982</v>
      </c>
      <c r="F98" s="280">
        <f>SUM(F93:F97)</f>
        <v>0</v>
      </c>
      <c r="H98" s="276"/>
    </row>
    <row r="99" spans="1:8" s="275" customFormat="1" x14ac:dyDescent="0.2">
      <c r="B99" s="276"/>
      <c r="H99" s="276"/>
    </row>
    <row r="100" spans="1:8" s="275" customFormat="1" ht="12.75" customHeight="1" thickBot="1" x14ac:dyDescent="0.25">
      <c r="B100" s="284">
        <f>B10+B18+B26+B34+B42+B50+B58+B66+B74+B82+B90+B98</f>
        <v>25144930.810761701</v>
      </c>
      <c r="C100" s="284">
        <f t="shared" ref="C100:F100" si="10">C10+C18+C26+C34+C42+C50+C58+C66+C74+C82+C90+C98</f>
        <v>18031213.329999998</v>
      </c>
      <c r="D100" s="284">
        <f t="shared" si="10"/>
        <v>-45650.309999999983</v>
      </c>
      <c r="E100" s="284">
        <f>E10+E18+E26+E34+E42+E50+E58+E66+E74+E82+E90+E98</f>
        <v>24072081.510761701</v>
      </c>
      <c r="F100" s="284">
        <f t="shared" si="10"/>
        <v>-1072849.3000000003</v>
      </c>
    </row>
    <row r="101" spans="1:8" ht="13.5" thickTop="1" x14ac:dyDescent="0.2">
      <c r="B101" s="103"/>
    </row>
    <row r="102" spans="1:8" ht="13.5" thickBot="1" x14ac:dyDescent="0.25">
      <c r="E102" s="103"/>
    </row>
    <row r="103" spans="1:8" x14ac:dyDescent="0.2">
      <c r="A103" s="165" t="s">
        <v>125</v>
      </c>
      <c r="B103" s="166"/>
      <c r="C103" s="167"/>
      <c r="D103" s="167"/>
      <c r="E103" s="167"/>
      <c r="F103" s="168"/>
    </row>
    <row r="104" spans="1:8" x14ac:dyDescent="0.2">
      <c r="A104" s="177" t="s">
        <v>60</v>
      </c>
      <c r="B104" s="170">
        <f>SUMIF($A$5:$A$97,$A104,B$5:B$97)</f>
        <v>13453484.252689525</v>
      </c>
      <c r="C104" s="164">
        <f t="shared" ref="C104:E105" si="11">SUMIF($A$5:$A$97,$A104,C$5:C$97)</f>
        <v>10171921.819999998</v>
      </c>
      <c r="D104" s="164">
        <f t="shared" si="11"/>
        <v>16987.139999999992</v>
      </c>
      <c r="E104" s="170">
        <f t="shared" si="11"/>
        <v>13216512.652689526</v>
      </c>
      <c r="F104" s="172">
        <f>-SUMIF($A$5:$A$97,$A104,F$5:F$97)</f>
        <v>236971.60000000009</v>
      </c>
    </row>
    <row r="105" spans="1:8" x14ac:dyDescent="0.2">
      <c r="A105" s="177" t="s">
        <v>61</v>
      </c>
      <c r="B105" s="170">
        <f>SUMIF($A$5:$A$97,$A105,B$5:B$97)</f>
        <v>778105.27909890027</v>
      </c>
      <c r="C105" s="164">
        <f t="shared" si="11"/>
        <v>510565.98</v>
      </c>
      <c r="D105" s="164">
        <f t="shared" si="11"/>
        <v>-980.92000000000007</v>
      </c>
      <c r="E105" s="170">
        <f t="shared" si="11"/>
        <v>704985.25909890037</v>
      </c>
      <c r="F105" s="172">
        <f>-SUMIF($A$5:$A$97,$A105,F$5:F$97)</f>
        <v>73120.01999999999</v>
      </c>
    </row>
    <row r="106" spans="1:8" x14ac:dyDescent="0.2">
      <c r="A106" s="177" t="s">
        <v>62</v>
      </c>
      <c r="B106" s="170">
        <f t="shared" ref="B106:E108" si="12">SUMIF($A$5:$A$97,$A106,B$5:B$97)</f>
        <v>7781371.2375642043</v>
      </c>
      <c r="C106" s="164">
        <f t="shared" si="12"/>
        <v>5181594.92</v>
      </c>
      <c r="D106" s="164">
        <f t="shared" si="12"/>
        <v>-44373.869999999981</v>
      </c>
      <c r="E106" s="170">
        <f t="shared" si="12"/>
        <v>7168022.1975642042</v>
      </c>
      <c r="F106" s="172">
        <f>-SUMIF($A$5:$A$97,$A106,F$5:F$97)</f>
        <v>613349.04000000027</v>
      </c>
    </row>
    <row r="107" spans="1:8" x14ac:dyDescent="0.2">
      <c r="A107" s="177" t="s">
        <v>23</v>
      </c>
      <c r="B107" s="170">
        <f t="shared" si="12"/>
        <v>1461080.8848446168</v>
      </c>
      <c r="C107" s="164">
        <f t="shared" si="12"/>
        <v>1064891.75</v>
      </c>
      <c r="D107" s="164">
        <f t="shared" si="12"/>
        <v>-4658.9400000000041</v>
      </c>
      <c r="E107" s="170">
        <f t="shared" si="12"/>
        <v>1454646.0548446169</v>
      </c>
      <c r="F107" s="172">
        <f>-SUMIF($A$5:$A$97,$A107,F$5:F$97)</f>
        <v>6434.8299999999872</v>
      </c>
    </row>
    <row r="108" spans="1:8" ht="13.5" thickBot="1" x14ac:dyDescent="0.25">
      <c r="A108" s="178" t="s">
        <v>24</v>
      </c>
      <c r="B108" s="171">
        <f t="shared" si="12"/>
        <v>1670889.1565644508</v>
      </c>
      <c r="C108" s="169">
        <f t="shared" si="12"/>
        <v>1102238.8600000001</v>
      </c>
      <c r="D108" s="169">
        <f t="shared" si="12"/>
        <v>-12623.720000000001</v>
      </c>
      <c r="E108" s="171">
        <f t="shared" si="12"/>
        <v>1527915.3465644508</v>
      </c>
      <c r="F108" s="173">
        <f>-SUMIF($A$5:$A$97,$A108,F$5:F$97)</f>
        <v>142973.81</v>
      </c>
    </row>
    <row r="109" spans="1:8" x14ac:dyDescent="0.2">
      <c r="E109" s="103"/>
    </row>
    <row r="110" spans="1:8" x14ac:dyDescent="0.2">
      <c r="C110" s="103"/>
    </row>
    <row r="111" spans="1:8" x14ac:dyDescent="0.2">
      <c r="D111" s="103"/>
    </row>
    <row r="112" spans="1:8" x14ac:dyDescent="0.2">
      <c r="D112" s="103"/>
    </row>
  </sheetData>
  <pageMargins left="0.25" right="0.25" top="0.75" bottom="0.75" header="0.3" footer="0.3"/>
  <pageSetup scale="69" fitToHeight="0" orientation="portrait" r:id="rId1"/>
  <headerFooter alignWithMargins="0">
    <oddHeader>&amp;RSRC Collections Data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61"/>
  <sheetViews>
    <sheetView zoomScaleNormal="100" workbookViewId="0">
      <selection sqref="A1:C1"/>
    </sheetView>
  </sheetViews>
  <sheetFormatPr defaultColWidth="8.85546875" defaultRowHeight="15.75" x14ac:dyDescent="0.25"/>
  <cols>
    <col min="1" max="1" width="56" style="109" bestFit="1" customWidth="1"/>
    <col min="2" max="2" width="5" style="109" customWidth="1"/>
    <col min="3" max="3" width="16.140625" style="109" bestFit="1" customWidth="1"/>
    <col min="4" max="4" width="12.7109375" style="109" bestFit="1" customWidth="1"/>
    <col min="5" max="5" width="11.42578125" style="109" bestFit="1" customWidth="1"/>
    <col min="6" max="16384" width="8.85546875" style="109"/>
  </cols>
  <sheetData>
    <row r="1" spans="1:3" x14ac:dyDescent="0.25">
      <c r="A1" s="294" t="s">
        <v>63</v>
      </c>
      <c r="B1" s="294"/>
      <c r="C1" s="294"/>
    </row>
    <row r="2" spans="1:3" ht="4.5" customHeight="1" x14ac:dyDescent="0.25"/>
    <row r="3" spans="1:3" x14ac:dyDescent="0.25">
      <c r="A3" s="109" t="s">
        <v>64</v>
      </c>
      <c r="C3" s="110"/>
    </row>
    <row r="4" spans="1:3" ht="5.25" customHeight="1" x14ac:dyDescent="0.25">
      <c r="C4" s="111"/>
    </row>
    <row r="5" spans="1:3" x14ac:dyDescent="0.25">
      <c r="A5" s="109" t="s">
        <v>133</v>
      </c>
      <c r="C5" s="111" t="s">
        <v>65</v>
      </c>
    </row>
    <row r="6" spans="1:3" ht="5.25" customHeight="1" x14ac:dyDescent="0.25">
      <c r="C6" s="111"/>
    </row>
    <row r="7" spans="1:3" x14ac:dyDescent="0.25">
      <c r="A7" s="109" t="s">
        <v>66</v>
      </c>
      <c r="C7" s="112">
        <v>3197652.65</v>
      </c>
    </row>
    <row r="8" spans="1:3" ht="5.25" customHeight="1" x14ac:dyDescent="0.25">
      <c r="C8" s="111"/>
    </row>
    <row r="9" spans="1:3" x14ac:dyDescent="0.25">
      <c r="A9" s="113" t="s">
        <v>67</v>
      </c>
      <c r="B9" s="111"/>
      <c r="C9" s="111"/>
    </row>
    <row r="10" spans="1:3" x14ac:dyDescent="0.25">
      <c r="A10" s="109" t="s">
        <v>134</v>
      </c>
      <c r="B10" s="112"/>
      <c r="C10" s="114">
        <f>'Receipts &amp; Interest'!B23</f>
        <v>24072081.510761701</v>
      </c>
    </row>
    <row r="11" spans="1:3" ht="6" customHeight="1" x14ac:dyDescent="0.25">
      <c r="B11" s="112"/>
      <c r="C11" s="115"/>
    </row>
    <row r="12" spans="1:3" x14ac:dyDescent="0.25">
      <c r="A12" s="109" t="s">
        <v>68</v>
      </c>
      <c r="B12" s="112"/>
      <c r="C12" s="112">
        <f>'Receipts &amp; Interest'!E25</f>
        <v>454557.45</v>
      </c>
    </row>
    <row r="13" spans="1:3" x14ac:dyDescent="0.25">
      <c r="B13" s="112"/>
      <c r="C13" s="112"/>
    </row>
    <row r="14" spans="1:3" ht="5.25" customHeight="1" x14ac:dyDescent="0.25">
      <c r="B14" s="112"/>
      <c r="C14" s="116"/>
    </row>
    <row r="15" spans="1:3" x14ac:dyDescent="0.25">
      <c r="A15" s="109" t="s">
        <v>69</v>
      </c>
      <c r="C15" s="110">
        <f>SUM(C6:C14)</f>
        <v>27724291.610761698</v>
      </c>
    </row>
    <row r="16" spans="1:3" ht="5.25" customHeight="1" x14ac:dyDescent="0.25">
      <c r="C16" s="117"/>
    </row>
    <row r="17" spans="1:3" x14ac:dyDescent="0.25">
      <c r="A17" s="113" t="s">
        <v>114</v>
      </c>
    </row>
    <row r="18" spans="1:3" x14ac:dyDescent="0.25">
      <c r="A18" s="118" t="s">
        <v>161</v>
      </c>
      <c r="B18" s="118"/>
      <c r="C18" s="119" t="s">
        <v>65</v>
      </c>
    </row>
    <row r="19" spans="1:3" ht="5.25" customHeight="1" x14ac:dyDescent="0.25">
      <c r="A19" s="120"/>
    </row>
    <row r="20" spans="1:3" x14ac:dyDescent="0.25">
      <c r="A20" s="109" t="s">
        <v>147</v>
      </c>
      <c r="C20" s="121">
        <f>'Principal &amp; Interest'!E7+'Principal &amp; Interest'!E13</f>
        <v>12159751</v>
      </c>
    </row>
    <row r="21" spans="1:3" x14ac:dyDescent="0.25">
      <c r="A21" s="109" t="s">
        <v>148</v>
      </c>
      <c r="C21" s="121">
        <f>'Principal &amp; Interest'!C7+'Principal &amp; Interest'!C13</f>
        <v>1455286.9895000004</v>
      </c>
    </row>
    <row r="22" spans="1:3" x14ac:dyDescent="0.25">
      <c r="A22" s="109" t="s">
        <v>149</v>
      </c>
      <c r="C22" s="121">
        <f>'Principal &amp; Interest'!E8+'Principal &amp; Interest'!E14</f>
        <v>12286940.08</v>
      </c>
    </row>
    <row r="23" spans="1:3" x14ac:dyDescent="0.25">
      <c r="A23" s="109" t="s">
        <v>150</v>
      </c>
      <c r="C23" s="121">
        <f>'Principal &amp; Interest'!C8+'Principal &amp; Interest'!C14</f>
        <v>1328097.92</v>
      </c>
    </row>
    <row r="24" spans="1:3" x14ac:dyDescent="0.25">
      <c r="C24" s="121"/>
    </row>
    <row r="25" spans="1:3" ht="14.1" customHeight="1" x14ac:dyDescent="0.25">
      <c r="A25" s="109" t="s">
        <v>151</v>
      </c>
      <c r="C25" s="121">
        <v>0</v>
      </c>
    </row>
    <row r="26" spans="1:3" ht="14.1" customHeight="1" x14ac:dyDescent="0.25">
      <c r="A26" s="109" t="s">
        <v>152</v>
      </c>
      <c r="C26" s="121">
        <v>0</v>
      </c>
    </row>
    <row r="27" spans="1:3" ht="14.1" customHeight="1" x14ac:dyDescent="0.25">
      <c r="C27" s="121"/>
    </row>
    <row r="28" spans="1:3" ht="14.1" customHeight="1" x14ac:dyDescent="0.25">
      <c r="A28" s="109" t="s">
        <v>153</v>
      </c>
      <c r="C28" s="121">
        <v>117641</v>
      </c>
    </row>
    <row r="29" spans="1:3" ht="14.1" customHeight="1" x14ac:dyDescent="0.25">
      <c r="A29" s="109" t="s">
        <v>154</v>
      </c>
      <c r="C29" s="121">
        <v>117641</v>
      </c>
    </row>
    <row r="30" spans="1:3" ht="14.1" customHeight="1" x14ac:dyDescent="0.25">
      <c r="C30" s="121"/>
    </row>
    <row r="31" spans="1:3" ht="14.1" customHeight="1" x14ac:dyDescent="0.25">
      <c r="A31" s="109" t="s">
        <v>155</v>
      </c>
      <c r="C31" s="121">
        <v>50000</v>
      </c>
    </row>
    <row r="32" spans="1:3" ht="14.1" customHeight="1" x14ac:dyDescent="0.25">
      <c r="A32" s="109" t="s">
        <v>156</v>
      </c>
      <c r="C32" s="121">
        <v>50000</v>
      </c>
    </row>
    <row r="33" spans="1:5" ht="14.1" customHeight="1" x14ac:dyDescent="0.25">
      <c r="C33" s="121"/>
    </row>
    <row r="34" spans="1:5" ht="14.1" customHeight="1" x14ac:dyDescent="0.25">
      <c r="A34" s="109" t="s">
        <v>157</v>
      </c>
      <c r="C34" s="122">
        <v>25000</v>
      </c>
    </row>
    <row r="35" spans="1:5" ht="14.1" customHeight="1" x14ac:dyDescent="0.25">
      <c r="A35" s="109" t="s">
        <v>158</v>
      </c>
      <c r="C35" s="122">
        <v>50000</v>
      </c>
    </row>
    <row r="36" spans="1:5" ht="14.1" customHeight="1" x14ac:dyDescent="0.25">
      <c r="C36" s="122"/>
    </row>
    <row r="37" spans="1:5" ht="14.1" customHeight="1" x14ac:dyDescent="0.25">
      <c r="A37" s="109" t="s">
        <v>159</v>
      </c>
      <c r="C37" s="121">
        <v>31131.22</v>
      </c>
    </row>
    <row r="38" spans="1:5" ht="14.1" customHeight="1" x14ac:dyDescent="0.25">
      <c r="A38" s="109" t="s">
        <v>160</v>
      </c>
      <c r="C38" s="121">
        <v>40000</v>
      </c>
      <c r="E38" s="110"/>
    </row>
    <row r="39" spans="1:5" ht="14.1" customHeight="1" x14ac:dyDescent="0.25"/>
    <row r="40" spans="1:5" ht="14.1" customHeight="1" x14ac:dyDescent="0.25">
      <c r="A40" s="111" t="s">
        <v>70</v>
      </c>
      <c r="C40" s="123">
        <f>SUM(C20:C38)</f>
        <v>27711489.2095</v>
      </c>
      <c r="E40" s="110"/>
    </row>
    <row r="41" spans="1:5" ht="6" customHeight="1" x14ac:dyDescent="0.25"/>
    <row r="42" spans="1:5" x14ac:dyDescent="0.25">
      <c r="A42" s="113" t="s">
        <v>115</v>
      </c>
      <c r="C42" s="124">
        <f>C15-C40</f>
        <v>12802.401261698455</v>
      </c>
      <c r="E42" s="110"/>
    </row>
    <row r="43" spans="1:5" ht="6" customHeight="1" x14ac:dyDescent="0.25"/>
    <row r="44" spans="1:5" x14ac:dyDescent="0.25">
      <c r="A44" s="113" t="s">
        <v>71</v>
      </c>
      <c r="C44" s="124">
        <f>SUM(C42)</f>
        <v>12802.401261698455</v>
      </c>
    </row>
    <row r="45" spans="1:5" ht="6" customHeight="1" x14ac:dyDescent="0.25">
      <c r="C45" s="117"/>
    </row>
    <row r="46" spans="1:5" x14ac:dyDescent="0.25">
      <c r="A46" s="109" t="s">
        <v>72</v>
      </c>
      <c r="C46" s="117">
        <f>(SUM('Receipts &amp; Interest'!B18:B20)-C44)-(SUM('Receipts &amp; Interest'!B18:B20)-C44)/(1-'Prior Period Charge-offs'!F136)</f>
        <v>-135636.54077393003</v>
      </c>
    </row>
    <row r="47" spans="1:5" ht="6" customHeight="1" x14ac:dyDescent="0.25">
      <c r="C47" s="117"/>
    </row>
    <row r="48" spans="1:5" x14ac:dyDescent="0.25">
      <c r="A48" s="113" t="s">
        <v>73</v>
      </c>
      <c r="C48" s="124">
        <f>C44+C46</f>
        <v>-122834.13951223157</v>
      </c>
    </row>
    <row r="49" spans="1:3" x14ac:dyDescent="0.25">
      <c r="C49" s="117"/>
    </row>
    <row r="50" spans="1:3" x14ac:dyDescent="0.25">
      <c r="A50" s="109" t="s">
        <v>74</v>
      </c>
    </row>
    <row r="51" spans="1:3" x14ac:dyDescent="0.25">
      <c r="B51" s="125"/>
    </row>
    <row r="52" spans="1:3" x14ac:dyDescent="0.25">
      <c r="C52" s="117"/>
    </row>
    <row r="53" spans="1:3" x14ac:dyDescent="0.25">
      <c r="C53" s="117"/>
    </row>
    <row r="54" spans="1:3" x14ac:dyDescent="0.25">
      <c r="C54" s="117"/>
    </row>
    <row r="55" spans="1:3" x14ac:dyDescent="0.25">
      <c r="C55" s="110"/>
    </row>
    <row r="57" spans="1:3" x14ac:dyDescent="0.25">
      <c r="C57" s="117"/>
    </row>
    <row r="60" spans="1:3" x14ac:dyDescent="0.25">
      <c r="C60" s="117"/>
    </row>
    <row r="61" spans="1:3" x14ac:dyDescent="0.25">
      <c r="C61" s="117"/>
    </row>
  </sheetData>
  <mergeCells count="1">
    <mergeCell ref="A1:C1"/>
  </mergeCells>
  <pageMargins left="0.75" right="0.75" top="1" bottom="1" header="0.5" footer="0.5"/>
  <pageSetup orientation="portrait" r:id="rId1"/>
  <headerFooter alignWithMargins="0">
    <oddHeader>&amp;RPrior Year Recovery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1"/>
  <sheetViews>
    <sheetView workbookViewId="0"/>
  </sheetViews>
  <sheetFormatPr defaultColWidth="8.85546875" defaultRowHeight="14.25" x14ac:dyDescent="0.2"/>
  <cols>
    <col min="1" max="1" width="12" style="180" bestFit="1" customWidth="1"/>
    <col min="2" max="2" width="38.85546875" style="180" bestFit="1" customWidth="1"/>
    <col min="3" max="3" width="24.140625" style="180" bestFit="1" customWidth="1"/>
    <col min="4" max="4" width="24.42578125" style="180" bestFit="1" customWidth="1"/>
    <col min="5" max="5" width="25.28515625" style="180" bestFit="1" customWidth="1"/>
    <col min="6" max="6" width="8.85546875" style="180"/>
    <col min="7" max="7" width="14.7109375" style="180" bestFit="1" customWidth="1"/>
    <col min="8" max="16384" width="8.85546875" style="180"/>
  </cols>
  <sheetData>
    <row r="1" spans="1:7" ht="15" x14ac:dyDescent="0.25">
      <c r="A1" s="179"/>
      <c r="B1" s="180" t="s">
        <v>75</v>
      </c>
    </row>
    <row r="2" spans="1:7" ht="15" x14ac:dyDescent="0.25">
      <c r="A2" s="181"/>
      <c r="B2" s="181"/>
      <c r="C2" s="181"/>
      <c r="D2" s="181"/>
      <c r="E2" s="181"/>
    </row>
    <row r="3" spans="1:7" ht="15" x14ac:dyDescent="0.25">
      <c r="A3" s="182" t="s">
        <v>129</v>
      </c>
      <c r="B3" s="182"/>
      <c r="C3" s="182"/>
      <c r="D3" s="182"/>
      <c r="E3" s="182"/>
    </row>
    <row r="4" spans="1:7" ht="15" x14ac:dyDescent="0.25">
      <c r="A4" s="295"/>
      <c r="B4" s="295"/>
      <c r="C4" s="295"/>
      <c r="D4" s="295"/>
      <c r="E4" s="295"/>
    </row>
    <row r="5" spans="1:7" ht="15" x14ac:dyDescent="0.25">
      <c r="A5" s="183"/>
      <c r="B5" s="183"/>
      <c r="C5" s="183"/>
      <c r="D5" s="183"/>
      <c r="E5" s="183"/>
    </row>
    <row r="6" spans="1:7" ht="15" x14ac:dyDescent="0.25">
      <c r="B6" s="184" t="s">
        <v>65</v>
      </c>
      <c r="C6" s="184" t="s">
        <v>76</v>
      </c>
      <c r="D6" s="184" t="s">
        <v>76</v>
      </c>
      <c r="E6" s="184" t="s">
        <v>76</v>
      </c>
      <c r="G6" s="184" t="s">
        <v>91</v>
      </c>
    </row>
    <row r="7" spans="1:7" ht="15" x14ac:dyDescent="0.25">
      <c r="B7" s="183" t="s">
        <v>77</v>
      </c>
      <c r="C7" s="183" t="s">
        <v>78</v>
      </c>
      <c r="D7" s="183" t="s">
        <v>79</v>
      </c>
      <c r="E7" s="183" t="s">
        <v>80</v>
      </c>
    </row>
    <row r="8" spans="1:7" ht="15" x14ac:dyDescent="0.25">
      <c r="B8" s="108"/>
      <c r="C8" s="108"/>
      <c r="D8" s="108"/>
      <c r="E8" s="108"/>
    </row>
    <row r="9" spans="1:7" ht="15" x14ac:dyDescent="0.25">
      <c r="A9" s="180" t="s">
        <v>122</v>
      </c>
      <c r="B9" s="108">
        <f>'Collections Data'!E10</f>
        <v>2984742</v>
      </c>
      <c r="C9" s="185">
        <v>5338.54</v>
      </c>
      <c r="D9" s="185">
        <v>11572.59</v>
      </c>
      <c r="E9" s="185">
        <v>54709.91</v>
      </c>
      <c r="G9" s="185">
        <f>SUM(C9:E9)</f>
        <v>71621.040000000008</v>
      </c>
    </row>
    <row r="10" spans="1:7" ht="14.45" customHeight="1" x14ac:dyDescent="0.25">
      <c r="A10" s="180" t="s">
        <v>123</v>
      </c>
      <c r="B10" s="108">
        <f>'Collections Data'!E18</f>
        <v>2694789.4999999995</v>
      </c>
      <c r="C10" s="185">
        <v>6986.27</v>
      </c>
      <c r="D10" s="185">
        <v>14127.56</v>
      </c>
      <c r="E10" s="185">
        <v>5202.26</v>
      </c>
      <c r="G10" s="185">
        <f t="shared" ref="G10:G20" si="0">SUM(C10:E10)</f>
        <v>26316.090000000004</v>
      </c>
    </row>
    <row r="11" spans="1:7" ht="15" x14ac:dyDescent="0.25">
      <c r="A11" s="186" t="s">
        <v>124</v>
      </c>
      <c r="B11" s="108">
        <f>'Collections Data'!E26</f>
        <v>2415953.5699999998</v>
      </c>
      <c r="C11" s="185">
        <v>4911.42</v>
      </c>
      <c r="D11" s="185">
        <v>13337.74</v>
      </c>
      <c r="E11" s="185">
        <v>18224.38</v>
      </c>
      <c r="G11" s="185">
        <f t="shared" si="0"/>
        <v>36473.54</v>
      </c>
    </row>
    <row r="12" spans="1:7" ht="15" x14ac:dyDescent="0.25">
      <c r="A12" s="180" t="s">
        <v>121</v>
      </c>
      <c r="B12" s="108">
        <f>'Collections Data'!E34</f>
        <v>1734756.83</v>
      </c>
      <c r="C12" s="185">
        <v>4847.8500000000004</v>
      </c>
      <c r="D12" s="185">
        <v>13165.11</v>
      </c>
      <c r="E12" s="185">
        <v>28004.26</v>
      </c>
      <c r="G12" s="185">
        <f t="shared" si="0"/>
        <v>46017.22</v>
      </c>
    </row>
    <row r="13" spans="1:7" ht="15" x14ac:dyDescent="0.25">
      <c r="A13" s="180" t="s">
        <v>84</v>
      </c>
      <c r="B13" s="108">
        <f>'Collections Data'!E42</f>
        <v>1626843.7499999998</v>
      </c>
      <c r="C13" s="185">
        <v>4548.8999999999996</v>
      </c>
      <c r="D13" s="185">
        <v>12353.25</v>
      </c>
      <c r="E13" s="185">
        <v>33561.21</v>
      </c>
      <c r="G13" s="185">
        <f t="shared" si="0"/>
        <v>50463.360000000001</v>
      </c>
    </row>
    <row r="14" spans="1:7" ht="15" x14ac:dyDescent="0.25">
      <c r="A14" s="186" t="s">
        <v>85</v>
      </c>
      <c r="B14" s="108">
        <f>'Collections Data'!E50</f>
        <v>1757185.4999999998</v>
      </c>
      <c r="C14" s="185">
        <v>4576.9799999999996</v>
      </c>
      <c r="D14" s="185">
        <v>12429.53</v>
      </c>
      <c r="E14" s="185">
        <v>41325.46</v>
      </c>
      <c r="G14" s="185">
        <f t="shared" si="0"/>
        <v>58331.97</v>
      </c>
    </row>
    <row r="15" spans="1:7" ht="14.45" customHeight="1" x14ac:dyDescent="0.25">
      <c r="A15" s="180" t="s">
        <v>86</v>
      </c>
      <c r="B15" s="108">
        <f>'Collections Data'!E58</f>
        <v>1567737.65</v>
      </c>
      <c r="C15" s="185">
        <v>4427.6899999999996</v>
      </c>
      <c r="D15" s="185">
        <v>12024.08</v>
      </c>
      <c r="E15" s="185">
        <v>43725.91</v>
      </c>
      <c r="G15" s="185">
        <f t="shared" si="0"/>
        <v>60177.680000000008</v>
      </c>
    </row>
    <row r="16" spans="1:7" ht="14.45" customHeight="1" x14ac:dyDescent="0.25">
      <c r="A16" s="180" t="s">
        <v>87</v>
      </c>
      <c r="B16" s="108">
        <f>'Collections Data'!E66</f>
        <v>1781057.12</v>
      </c>
      <c r="C16" s="185">
        <v>3894.37</v>
      </c>
      <c r="D16" s="185">
        <v>2969.57</v>
      </c>
      <c r="E16" s="185">
        <v>2969.57</v>
      </c>
      <c r="G16" s="185">
        <f t="shared" si="0"/>
        <v>9833.51</v>
      </c>
    </row>
    <row r="17" spans="1:7" ht="15" x14ac:dyDescent="0.25">
      <c r="A17" s="186" t="s">
        <v>88</v>
      </c>
      <c r="B17" s="108">
        <f>'Collections Data'!E74</f>
        <v>1724867.5000000002</v>
      </c>
      <c r="C17" s="185">
        <v>4299.4399999999996</v>
      </c>
      <c r="D17" s="185">
        <v>8811.35</v>
      </c>
      <c r="E17" s="185">
        <v>10719.97</v>
      </c>
      <c r="G17" s="185">
        <f t="shared" si="0"/>
        <v>23830.760000000002</v>
      </c>
    </row>
    <row r="18" spans="1:7" ht="15" x14ac:dyDescent="0.25">
      <c r="A18" s="180" t="s">
        <v>89</v>
      </c>
      <c r="B18" s="286">
        <f>'Collections Data'!E82</f>
        <v>1761746.06</v>
      </c>
      <c r="C18" s="285">
        <f>C17</f>
        <v>4299.4399999999996</v>
      </c>
      <c r="D18" s="285">
        <f t="shared" ref="D18:E18" si="1">D17</f>
        <v>8811.35</v>
      </c>
      <c r="E18" s="285">
        <f t="shared" si="1"/>
        <v>10719.97</v>
      </c>
      <c r="G18" s="285">
        <f t="shared" si="0"/>
        <v>23830.760000000002</v>
      </c>
    </row>
    <row r="19" spans="1:7" ht="15" x14ac:dyDescent="0.25">
      <c r="A19" s="180" t="s">
        <v>82</v>
      </c>
      <c r="B19" s="286">
        <f>'Collections Data'!E90</f>
        <v>1946744.35</v>
      </c>
      <c r="C19" s="285">
        <f t="shared" ref="C19:C20" si="2">C18</f>
        <v>4299.4399999999996</v>
      </c>
      <c r="D19" s="285">
        <f t="shared" ref="D19:D20" si="3">D18</f>
        <v>8811.35</v>
      </c>
      <c r="E19" s="285">
        <f t="shared" ref="E19:E20" si="4">E18</f>
        <v>10719.97</v>
      </c>
      <c r="G19" s="285">
        <f t="shared" si="0"/>
        <v>23830.760000000002</v>
      </c>
    </row>
    <row r="20" spans="1:7" ht="15" x14ac:dyDescent="0.25">
      <c r="A20" s="186" t="s">
        <v>83</v>
      </c>
      <c r="B20" s="286">
        <f>'Collections Data'!E98</f>
        <v>2075657.6807616982</v>
      </c>
      <c r="C20" s="285">
        <f t="shared" si="2"/>
        <v>4299.4399999999996</v>
      </c>
      <c r="D20" s="285">
        <f t="shared" si="3"/>
        <v>8811.35</v>
      </c>
      <c r="E20" s="285">
        <f t="shared" si="4"/>
        <v>10719.97</v>
      </c>
      <c r="G20" s="285">
        <f t="shared" si="0"/>
        <v>23830.760000000002</v>
      </c>
    </row>
    <row r="21" spans="1:7" ht="15" x14ac:dyDescent="0.25">
      <c r="A21" s="180" t="s">
        <v>81</v>
      </c>
      <c r="B21" s="108"/>
      <c r="C21" s="185"/>
      <c r="D21" s="185"/>
      <c r="E21" s="185"/>
    </row>
    <row r="22" spans="1:7" x14ac:dyDescent="0.2">
      <c r="B22" s="187"/>
      <c r="C22" s="187"/>
      <c r="D22" s="187"/>
      <c r="E22" s="187"/>
    </row>
    <row r="23" spans="1:7" ht="15" x14ac:dyDescent="0.25">
      <c r="A23" s="188" t="s">
        <v>90</v>
      </c>
      <c r="B23" s="189">
        <f>SUM(B8:B21)</f>
        <v>24072081.510761701</v>
      </c>
      <c r="C23" s="189">
        <f>SUM(C8:C21)</f>
        <v>56729.780000000013</v>
      </c>
      <c r="D23" s="189">
        <f>SUM(D8:D21)</f>
        <v>127224.83000000003</v>
      </c>
      <c r="E23" s="189">
        <f>SUM(E8:E21)</f>
        <v>270602.83999999997</v>
      </c>
      <c r="G23" s="187">
        <f>SUM(G9:G22)</f>
        <v>454557.45</v>
      </c>
    </row>
    <row r="25" spans="1:7" ht="15" x14ac:dyDescent="0.25">
      <c r="D25" s="190" t="s">
        <v>91</v>
      </c>
      <c r="E25" s="191">
        <f>SUM(C23:E23)</f>
        <v>454557.45</v>
      </c>
    </row>
    <row r="27" spans="1:7" ht="15" x14ac:dyDescent="0.25">
      <c r="D27" s="190" t="s">
        <v>92</v>
      </c>
      <c r="E27" s="191">
        <f>SUM(B23:E23)</f>
        <v>24526638.9607617</v>
      </c>
    </row>
    <row r="28" spans="1:7" x14ac:dyDescent="0.2">
      <c r="B28" s="187"/>
      <c r="C28" s="192"/>
    </row>
    <row r="29" spans="1:7" x14ac:dyDescent="0.2">
      <c r="B29" s="187"/>
      <c r="C29" s="187"/>
      <c r="D29" s="187"/>
      <c r="E29" s="187"/>
    </row>
    <row r="30" spans="1:7" x14ac:dyDescent="0.2">
      <c r="C30" s="187"/>
      <c r="D30" s="187"/>
      <c r="E30" s="187"/>
    </row>
    <row r="31" spans="1:7" x14ac:dyDescent="0.2">
      <c r="C31" s="187"/>
      <c r="D31" s="187"/>
      <c r="E31" s="187"/>
    </row>
    <row r="32" spans="1:7" x14ac:dyDescent="0.2">
      <c r="C32" s="187"/>
      <c r="E32" s="187"/>
    </row>
    <row r="33" spans="3:5" x14ac:dyDescent="0.2">
      <c r="C33" s="187"/>
      <c r="E33" s="187"/>
    </row>
    <row r="34" spans="3:5" x14ac:dyDescent="0.2">
      <c r="C34" s="187"/>
      <c r="E34" s="187"/>
    </row>
    <row r="37" spans="3:5" x14ac:dyDescent="0.2">
      <c r="C37" s="187"/>
    </row>
    <row r="38" spans="3:5" x14ac:dyDescent="0.2">
      <c r="C38" s="187"/>
    </row>
    <row r="39" spans="3:5" x14ac:dyDescent="0.2">
      <c r="C39" s="187"/>
    </row>
    <row r="40" spans="3:5" x14ac:dyDescent="0.2">
      <c r="C40" s="187"/>
    </row>
    <row r="41" spans="3:5" x14ac:dyDescent="0.2">
      <c r="C41" s="187"/>
    </row>
  </sheetData>
  <mergeCells count="1">
    <mergeCell ref="A4:E4"/>
  </mergeCells>
  <printOptions horizontalCentered="1"/>
  <pageMargins left="0.25" right="0.25" top="1" bottom="1" header="0.5" footer="0.5"/>
  <pageSetup orientation="portrait" r:id="rId1"/>
  <headerFooter alignWithMargins="0">
    <oddHeader>&amp;RSRC Receipts and Interest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H41"/>
  <sheetViews>
    <sheetView zoomScaleNormal="100" workbookViewId="0"/>
  </sheetViews>
  <sheetFormatPr defaultColWidth="8.85546875" defaultRowHeight="15" x14ac:dyDescent="0.25"/>
  <cols>
    <col min="1" max="1" width="31.28515625" style="193" customWidth="1"/>
    <col min="2" max="2" width="2.7109375" style="193" customWidth="1"/>
    <col min="3" max="3" width="15.140625" style="193" customWidth="1"/>
    <col min="4" max="4" width="2.7109375" style="193" customWidth="1"/>
    <col min="5" max="5" width="15.140625" style="193" customWidth="1"/>
    <col min="6" max="6" width="2.7109375" style="193" customWidth="1"/>
    <col min="7" max="7" width="15.7109375" style="193" customWidth="1"/>
    <col min="8" max="8" width="16.140625" style="203" customWidth="1"/>
    <col min="9" max="16384" width="8.85546875" style="203"/>
  </cols>
  <sheetData>
    <row r="3" spans="1:7" x14ac:dyDescent="0.25">
      <c r="A3" s="202" t="s">
        <v>130</v>
      </c>
    </row>
    <row r="5" spans="1:7" x14ac:dyDescent="0.25">
      <c r="C5" s="194" t="s">
        <v>93</v>
      </c>
      <c r="E5" s="194" t="s">
        <v>94</v>
      </c>
      <c r="G5" s="194" t="s">
        <v>4</v>
      </c>
    </row>
    <row r="6" spans="1:7" x14ac:dyDescent="0.25">
      <c r="A6" s="204" t="s">
        <v>95</v>
      </c>
      <c r="C6" s="195" t="s">
        <v>96</v>
      </c>
      <c r="E6" s="195" t="s">
        <v>96</v>
      </c>
      <c r="G6" s="195" t="s">
        <v>96</v>
      </c>
    </row>
    <row r="7" spans="1:7" x14ac:dyDescent="0.25">
      <c r="A7" s="100">
        <v>45689</v>
      </c>
      <c r="C7" s="77">
        <v>106003.54</v>
      </c>
      <c r="D7" s="196"/>
      <c r="E7" s="77">
        <v>10312631.99</v>
      </c>
      <c r="G7" s="197">
        <f>C7+E7</f>
        <v>10418635.529999999</v>
      </c>
    </row>
    <row r="8" spans="1:7" x14ac:dyDescent="0.25">
      <c r="A8" s="100">
        <v>45870</v>
      </c>
      <c r="C8" s="78">
        <v>0</v>
      </c>
      <c r="E8" s="78">
        <v>0</v>
      </c>
      <c r="G8" s="198">
        <f>C8+E8</f>
        <v>0</v>
      </c>
    </row>
    <row r="9" spans="1:7" x14ac:dyDescent="0.25">
      <c r="A9" s="193" t="s">
        <v>4</v>
      </c>
      <c r="C9" s="77">
        <f>C8+C7</f>
        <v>106003.54</v>
      </c>
      <c r="E9" s="77">
        <f>E8+E7</f>
        <v>10312631.99</v>
      </c>
      <c r="G9" s="199">
        <f>C9+E9</f>
        <v>10418635.529999999</v>
      </c>
    </row>
    <row r="11" spans="1:7" x14ac:dyDescent="0.25">
      <c r="C11" s="194" t="s">
        <v>93</v>
      </c>
      <c r="E11" s="194" t="s">
        <v>94</v>
      </c>
      <c r="G11" s="194" t="s">
        <v>4</v>
      </c>
    </row>
    <row r="12" spans="1:7" x14ac:dyDescent="0.25">
      <c r="A12" s="204" t="s">
        <v>97</v>
      </c>
      <c r="C12" s="195" t="s">
        <v>96</v>
      </c>
      <c r="E12" s="195" t="s">
        <v>96</v>
      </c>
      <c r="G12" s="195" t="s">
        <v>96</v>
      </c>
    </row>
    <row r="13" spans="1:7" x14ac:dyDescent="0.25">
      <c r="A13" s="100">
        <f>A7</f>
        <v>45689</v>
      </c>
      <c r="C13" s="77">
        <v>1349283.4495000003</v>
      </c>
      <c r="E13" s="77">
        <v>1847119.01</v>
      </c>
      <c r="G13" s="197">
        <f>C13+E13</f>
        <v>3196402.4595000003</v>
      </c>
    </row>
    <row r="14" spans="1:7" x14ac:dyDescent="0.25">
      <c r="A14" s="100">
        <f>A8</f>
        <v>45870</v>
      </c>
      <c r="C14" s="78">
        <v>1328097.92</v>
      </c>
      <c r="E14" s="78">
        <v>12286940.08</v>
      </c>
      <c r="G14" s="198">
        <f>C14+E14</f>
        <v>13615038</v>
      </c>
    </row>
    <row r="15" spans="1:7" x14ac:dyDescent="0.25">
      <c r="A15" s="193" t="s">
        <v>4</v>
      </c>
      <c r="C15" s="77">
        <f>C14+C13</f>
        <v>2677381.3695</v>
      </c>
      <c r="E15" s="77">
        <f>E14+E13</f>
        <v>14134059.09</v>
      </c>
      <c r="G15" s="199">
        <f>C15+E15</f>
        <v>16811440.4595</v>
      </c>
    </row>
    <row r="17" spans="1:8" x14ac:dyDescent="0.25">
      <c r="A17" s="204"/>
      <c r="C17" s="194"/>
      <c r="E17" s="194"/>
      <c r="G17" s="194"/>
    </row>
    <row r="18" spans="1:8" x14ac:dyDescent="0.25">
      <c r="A18" s="202" t="s">
        <v>132</v>
      </c>
      <c r="C18" s="200">
        <f>C15+C9</f>
        <v>2783384.9095000001</v>
      </c>
      <c r="D18" s="200"/>
      <c r="E18" s="200">
        <f>E15+E9</f>
        <v>24446691.079999998</v>
      </c>
      <c r="F18" s="200"/>
      <c r="G18" s="200">
        <f>G15+G9</f>
        <v>27230075.989500001</v>
      </c>
    </row>
    <row r="19" spans="1:8" x14ac:dyDescent="0.25">
      <c r="A19" s="202"/>
      <c r="C19" s="200"/>
      <c r="D19" s="200"/>
      <c r="E19" s="200"/>
      <c r="F19" s="200"/>
      <c r="G19" s="200"/>
    </row>
    <row r="21" spans="1:8" x14ac:dyDescent="0.25">
      <c r="C21" s="205" t="s">
        <v>93</v>
      </c>
      <c r="E21" s="205" t="s">
        <v>94</v>
      </c>
      <c r="G21" s="205" t="s">
        <v>4</v>
      </c>
    </row>
    <row r="22" spans="1:8" x14ac:dyDescent="0.25">
      <c r="A22" s="193" t="s">
        <v>98</v>
      </c>
      <c r="C22" s="200">
        <f>C7+C13</f>
        <v>1455286.9895000004</v>
      </c>
      <c r="D22" s="200"/>
      <c r="E22" s="200">
        <f>E7+E13</f>
        <v>12159751</v>
      </c>
      <c r="G22" s="200">
        <f>C22+E22</f>
        <v>13615037.989500001</v>
      </c>
    </row>
    <row r="23" spans="1:8" x14ac:dyDescent="0.25">
      <c r="A23" s="193" t="s">
        <v>99</v>
      </c>
      <c r="C23" s="200">
        <f>C8+C14</f>
        <v>1328097.92</v>
      </c>
      <c r="D23" s="200"/>
      <c r="E23" s="200">
        <f>E8+E14</f>
        <v>12286940.08</v>
      </c>
      <c r="G23" s="200">
        <f>C23+E23</f>
        <v>13615038</v>
      </c>
    </row>
    <row r="24" spans="1:8" x14ac:dyDescent="0.25">
      <c r="C24" s="200"/>
      <c r="G24" s="200"/>
    </row>
    <row r="25" spans="1:8" x14ac:dyDescent="0.25">
      <c r="C25" s="200"/>
    </row>
    <row r="26" spans="1:8" x14ac:dyDescent="0.25">
      <c r="H26" s="203" t="s">
        <v>100</v>
      </c>
    </row>
    <row r="31" spans="1:8" x14ac:dyDescent="0.25">
      <c r="C31" s="201"/>
      <c r="E31" s="200"/>
    </row>
    <row r="32" spans="1:8" x14ac:dyDescent="0.25">
      <c r="C32" s="200"/>
      <c r="E32" s="200"/>
    </row>
    <row r="33" spans="3:8" x14ac:dyDescent="0.25">
      <c r="C33" s="206"/>
      <c r="H33" s="203" t="s">
        <v>100</v>
      </c>
    </row>
    <row r="34" spans="3:8" x14ac:dyDescent="0.25">
      <c r="C34" s="200"/>
      <c r="E34" s="200"/>
    </row>
    <row r="35" spans="3:8" x14ac:dyDescent="0.25">
      <c r="C35" s="200"/>
      <c r="G35" s="200"/>
    </row>
    <row r="36" spans="3:8" x14ac:dyDescent="0.25">
      <c r="C36" s="200"/>
    </row>
    <row r="37" spans="3:8" x14ac:dyDescent="0.25">
      <c r="C37" s="200"/>
      <c r="E37" s="200"/>
    </row>
    <row r="38" spans="3:8" x14ac:dyDescent="0.25">
      <c r="C38" s="200"/>
    </row>
    <row r="41" spans="3:8" x14ac:dyDescent="0.25">
      <c r="C41" s="79"/>
    </row>
  </sheetData>
  <pageMargins left="0.75" right="0.75" top="1" bottom="1" header="0.5" footer="0.5"/>
  <pageSetup orientation="portrait" r:id="rId1"/>
  <headerFooter alignWithMargins="0">
    <oddHeader>&amp;RSRC Payments - Principal and Interest&amp;"-,Italic"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M85"/>
  <sheetViews>
    <sheetView workbookViewId="0">
      <pane ySplit="13" topLeftCell="A14" activePane="bottomLeft" state="frozen"/>
      <selection activeCell="E10" sqref="E10"/>
      <selection pane="bottomLeft"/>
    </sheetView>
  </sheetViews>
  <sheetFormatPr defaultColWidth="8.85546875" defaultRowHeight="12.75" x14ac:dyDescent="0.2"/>
  <cols>
    <col min="1" max="1" width="34.42578125" style="76" customWidth="1"/>
    <col min="2" max="2" width="8.85546875" style="76"/>
    <col min="3" max="3" width="13.85546875" style="76" customWidth="1"/>
    <col min="4" max="4" width="11" style="76" customWidth="1"/>
    <col min="5" max="5" width="5.85546875" style="76" customWidth="1"/>
    <col min="6" max="6" width="7.85546875" style="76" customWidth="1"/>
    <col min="7" max="7" width="7.42578125" style="76" customWidth="1"/>
    <col min="8" max="12" width="14" style="76" customWidth="1"/>
    <col min="13" max="13" width="10.7109375" style="76" bestFit="1" customWidth="1"/>
    <col min="14" max="16384" width="8.85546875" style="76"/>
  </cols>
  <sheetData>
    <row r="2" spans="1:13" x14ac:dyDescent="0.2">
      <c r="C2" s="126" t="s">
        <v>13</v>
      </c>
    </row>
    <row r="3" spans="1:13" x14ac:dyDescent="0.2">
      <c r="A3" s="127" t="s">
        <v>101</v>
      </c>
      <c r="C3" s="128" t="s">
        <v>102</v>
      </c>
    </row>
    <row r="4" spans="1:13" x14ac:dyDescent="0.2">
      <c r="A4" s="76" t="s">
        <v>60</v>
      </c>
      <c r="C4" s="80">
        <f>SUM(H23:H25)</f>
        <v>4452751.2086892957</v>
      </c>
    </row>
    <row r="5" spans="1:13" x14ac:dyDescent="0.2">
      <c r="A5" s="76" t="s">
        <v>61</v>
      </c>
      <c r="C5" s="80">
        <f>SUM(I23:I25)</f>
        <v>216339.34001871626</v>
      </c>
    </row>
    <row r="6" spans="1:13" x14ac:dyDescent="0.2">
      <c r="A6" s="76" t="s">
        <v>62</v>
      </c>
      <c r="C6" s="80">
        <f>SUM(J23:J25)</f>
        <v>2172265.0714330431</v>
      </c>
    </row>
    <row r="7" spans="1:13" x14ac:dyDescent="0.2">
      <c r="A7" s="76" t="s">
        <v>23</v>
      </c>
      <c r="C7" s="80">
        <f>SUM(K23:K25)</f>
        <v>424022.76860177243</v>
      </c>
    </row>
    <row r="8" spans="1:13" x14ac:dyDescent="0.2">
      <c r="A8" s="76" t="s">
        <v>24</v>
      </c>
      <c r="C8" s="80">
        <f>SUM(L23:L25)</f>
        <v>445287.87182341062</v>
      </c>
    </row>
    <row r="9" spans="1:13" ht="18.75" thickBot="1" x14ac:dyDescent="0.25">
      <c r="A9" s="106"/>
      <c r="C9" s="80"/>
      <c r="F9" s="81" t="s">
        <v>103</v>
      </c>
      <c r="G9" s="82"/>
      <c r="H9" s="82"/>
      <c r="I9" s="82"/>
    </row>
    <row r="10" spans="1:13" ht="13.5" thickBot="1" x14ac:dyDescent="0.25">
      <c r="A10" s="106" t="s">
        <v>4</v>
      </c>
      <c r="C10" s="83">
        <f>SUM(C4:C9)</f>
        <v>7710666.2605662383</v>
      </c>
      <c r="D10" s="102"/>
      <c r="F10" s="84" t="s">
        <v>104</v>
      </c>
      <c r="G10" s="82"/>
      <c r="H10" s="82"/>
      <c r="I10" s="82"/>
      <c r="J10" s="82"/>
      <c r="K10" s="82"/>
      <c r="L10" s="82"/>
    </row>
    <row r="11" spans="1:13" x14ac:dyDescent="0.2">
      <c r="C11" s="129"/>
      <c r="D11" s="102"/>
      <c r="J11" s="82"/>
      <c r="K11" s="82"/>
      <c r="L11" s="82"/>
    </row>
    <row r="12" spans="1:13" ht="13.5" thickBot="1" x14ac:dyDescent="0.25">
      <c r="A12" s="102"/>
      <c r="F12" s="85"/>
      <c r="G12" s="85"/>
      <c r="H12" s="86" t="s">
        <v>105</v>
      </c>
      <c r="I12" s="87"/>
      <c r="J12" s="87"/>
      <c r="K12" s="87"/>
      <c r="L12" s="87"/>
    </row>
    <row r="13" spans="1:13" ht="45.75" thickBot="1" x14ac:dyDescent="0.25">
      <c r="A13" s="296" t="s">
        <v>119</v>
      </c>
      <c r="B13" s="296"/>
      <c r="C13" s="296"/>
      <c r="D13" s="296"/>
      <c r="F13" s="88" t="s">
        <v>106</v>
      </c>
      <c r="G13" s="88" t="s">
        <v>107</v>
      </c>
      <c r="H13" s="89" t="s">
        <v>108</v>
      </c>
      <c r="I13" s="90" t="s">
        <v>109</v>
      </c>
      <c r="J13" s="91" t="s">
        <v>110</v>
      </c>
      <c r="K13" s="92" t="s">
        <v>111</v>
      </c>
      <c r="L13" s="93" t="s">
        <v>112</v>
      </c>
    </row>
    <row r="14" spans="1:13" x14ac:dyDescent="0.2">
      <c r="A14" s="271"/>
      <c r="B14" s="271"/>
      <c r="C14" s="271"/>
      <c r="D14" s="271"/>
      <c r="F14" s="85">
        <v>60</v>
      </c>
      <c r="G14" s="130">
        <v>45536</v>
      </c>
      <c r="H14" s="99">
        <v>1489188.8033025095</v>
      </c>
      <c r="I14" s="99">
        <v>72834.760797188865</v>
      </c>
      <c r="J14" s="99">
        <v>727569.92856333265</v>
      </c>
      <c r="K14" s="99">
        <v>146543.88884517516</v>
      </c>
      <c r="L14" s="99">
        <v>147761.95216371023</v>
      </c>
      <c r="M14" s="129"/>
    </row>
    <row r="15" spans="1:13" x14ac:dyDescent="0.2">
      <c r="A15" s="271"/>
      <c r="B15" s="271"/>
      <c r="C15" s="271"/>
      <c r="D15" s="271"/>
      <c r="F15" s="85">
        <v>61</v>
      </c>
      <c r="G15" s="130">
        <v>45566</v>
      </c>
      <c r="H15" s="99">
        <v>1220904.0420792471</v>
      </c>
      <c r="I15" s="99">
        <v>67703.006311222838</v>
      </c>
      <c r="J15" s="99">
        <v>686116.55473233946</v>
      </c>
      <c r="K15" s="99">
        <v>127904.41371774941</v>
      </c>
      <c r="L15" s="99">
        <v>148507.56777731812</v>
      </c>
      <c r="M15" s="129"/>
    </row>
    <row r="16" spans="1:13" x14ac:dyDescent="0.2">
      <c r="A16" s="271"/>
      <c r="B16" s="271"/>
      <c r="C16" s="271"/>
      <c r="D16" s="271"/>
      <c r="F16" s="85">
        <v>62</v>
      </c>
      <c r="G16" s="130">
        <v>45597</v>
      </c>
      <c r="H16" s="99">
        <v>963215.63095851161</v>
      </c>
      <c r="I16" s="99">
        <v>62152.197458895418</v>
      </c>
      <c r="J16" s="99">
        <v>683756.51873675757</v>
      </c>
      <c r="K16" s="99">
        <v>125696.11621304991</v>
      </c>
      <c r="L16" s="99">
        <v>150934.301080921</v>
      </c>
      <c r="M16" s="129"/>
    </row>
    <row r="17" spans="1:13" x14ac:dyDescent="0.2">
      <c r="A17" s="271"/>
      <c r="B17" s="271"/>
      <c r="C17" s="271"/>
      <c r="D17" s="271"/>
      <c r="F17" s="85">
        <v>63</v>
      </c>
      <c r="G17" s="130">
        <v>45627</v>
      </c>
      <c r="H17" s="99">
        <v>1018077.7260464467</v>
      </c>
      <c r="I17" s="99">
        <v>64937.828229986219</v>
      </c>
      <c r="J17" s="99">
        <v>685482.92006767076</v>
      </c>
      <c r="K17" s="99">
        <v>119799.4569241304</v>
      </c>
      <c r="L17" s="99">
        <v>150064.67492328474</v>
      </c>
      <c r="M17" s="129"/>
    </row>
    <row r="18" spans="1:13" x14ac:dyDescent="0.2">
      <c r="A18" s="271"/>
      <c r="B18" s="271"/>
      <c r="C18" s="271"/>
      <c r="D18" s="271"/>
      <c r="F18" s="85">
        <v>64</v>
      </c>
      <c r="G18" s="130">
        <v>45658</v>
      </c>
      <c r="H18" s="99">
        <v>1189218.5523656015</v>
      </c>
      <c r="I18" s="99">
        <v>69070.913406576976</v>
      </c>
      <c r="J18" s="99">
        <v>731089.6227773315</v>
      </c>
      <c r="K18" s="99">
        <v>141601.9272952202</v>
      </c>
      <c r="L18" s="99">
        <v>148352.7494917383</v>
      </c>
      <c r="M18" s="129"/>
    </row>
    <row r="19" spans="1:13" x14ac:dyDescent="0.2">
      <c r="A19" s="271"/>
      <c r="B19" s="271"/>
      <c r="C19" s="271"/>
      <c r="D19" s="271"/>
      <c r="F19" s="85">
        <v>65</v>
      </c>
      <c r="G19" s="130">
        <v>45689</v>
      </c>
      <c r="H19" s="99">
        <v>986574.26592106023</v>
      </c>
      <c r="I19" s="99">
        <v>59423.09846181488</v>
      </c>
      <c r="J19" s="99">
        <v>746595.31158938701</v>
      </c>
      <c r="K19" s="99">
        <v>141483.83582667547</v>
      </c>
      <c r="L19" s="99">
        <v>151245.5604747468</v>
      </c>
      <c r="M19" s="129"/>
    </row>
    <row r="20" spans="1:13" x14ac:dyDescent="0.2">
      <c r="F20" s="85">
        <v>66</v>
      </c>
      <c r="G20" s="98">
        <v>45717</v>
      </c>
      <c r="H20" s="99">
        <v>847567.6418897988</v>
      </c>
      <c r="I20" s="99">
        <v>54794.903137764828</v>
      </c>
      <c r="J20" s="99">
        <v>699259.17002375145</v>
      </c>
      <c r="K20" s="99">
        <v>121088.9311243863</v>
      </c>
      <c r="L20" s="99">
        <v>150473.1018202086</v>
      </c>
      <c r="M20" s="129"/>
    </row>
    <row r="21" spans="1:13" x14ac:dyDescent="0.2">
      <c r="F21" s="85">
        <v>67</v>
      </c>
      <c r="G21" s="98">
        <v>45748</v>
      </c>
      <c r="H21" s="99">
        <v>860850.2362793301</v>
      </c>
      <c r="I21" s="99">
        <v>57063.128335458103</v>
      </c>
      <c r="J21" s="99">
        <v>682697.05264919193</v>
      </c>
      <c r="K21" s="99">
        <v>119439.98614831133</v>
      </c>
      <c r="L21" s="99">
        <v>148338.14788544818</v>
      </c>
      <c r="M21" s="129"/>
    </row>
    <row r="22" spans="1:13" x14ac:dyDescent="0.2">
      <c r="F22" s="85">
        <v>68</v>
      </c>
      <c r="G22" s="98">
        <v>45778</v>
      </c>
      <c r="H22" s="99">
        <v>1041833.3431102157</v>
      </c>
      <c r="I22" s="99">
        <v>60292.613285805652</v>
      </c>
      <c r="J22" s="99">
        <v>719719.83247855573</v>
      </c>
      <c r="K22" s="99">
        <v>141265.3236951814</v>
      </c>
      <c r="L22" s="99">
        <v>151288.11366878473</v>
      </c>
      <c r="M22" s="129"/>
    </row>
    <row r="23" spans="1:13" x14ac:dyDescent="0.2">
      <c r="F23" s="85">
        <v>69</v>
      </c>
      <c r="G23" s="98">
        <v>45809</v>
      </c>
      <c r="H23" s="99">
        <v>1367877.7564020974</v>
      </c>
      <c r="I23" s="99">
        <v>69376.56051928096</v>
      </c>
      <c r="J23" s="99">
        <v>703920.82724688575</v>
      </c>
      <c r="K23" s="99">
        <v>141253.08279133792</v>
      </c>
      <c r="L23" s="99">
        <v>146061.9941880017</v>
      </c>
      <c r="M23" s="129"/>
    </row>
    <row r="24" spans="1:13" x14ac:dyDescent="0.2">
      <c r="F24" s="85">
        <v>70</v>
      </c>
      <c r="G24" s="98">
        <v>45839</v>
      </c>
      <c r="H24" s="99">
        <v>1536258.3875297213</v>
      </c>
      <c r="I24" s="99">
        <v>73989.498756634246</v>
      </c>
      <c r="J24" s="99">
        <v>736530.1398377053</v>
      </c>
      <c r="K24" s="99">
        <v>146601.95699931285</v>
      </c>
      <c r="L24" s="99">
        <v>150439.43634610384</v>
      </c>
      <c r="M24" s="129"/>
    </row>
    <row r="25" spans="1:13" x14ac:dyDescent="0.2">
      <c r="F25" s="85">
        <v>71</v>
      </c>
      <c r="G25" s="98">
        <v>45870</v>
      </c>
      <c r="H25" s="99">
        <v>1548615.0647574768</v>
      </c>
      <c r="I25" s="99">
        <v>72973.280742801056</v>
      </c>
      <c r="J25" s="99">
        <v>731814.1043484523</v>
      </c>
      <c r="K25" s="99">
        <v>136167.72881112166</v>
      </c>
      <c r="L25" s="99">
        <v>148786.44128930513</v>
      </c>
      <c r="M25" s="129"/>
    </row>
    <row r="26" spans="1:13" x14ac:dyDescent="0.2">
      <c r="F26" s="85">
        <v>72</v>
      </c>
      <c r="G26" s="130">
        <v>45901</v>
      </c>
      <c r="H26" s="99">
        <v>1575893.4712508658</v>
      </c>
      <c r="I26" s="99">
        <v>77048.101981777436</v>
      </c>
      <c r="J26" s="99">
        <v>769602.50150553486</v>
      </c>
      <c r="K26" s="99">
        <v>155124.89210365608</v>
      </c>
      <c r="L26" s="99">
        <v>156401.51372238313</v>
      </c>
      <c r="M26" s="129"/>
    </row>
    <row r="27" spans="1:13" x14ac:dyDescent="0.2">
      <c r="F27" s="85">
        <v>73</v>
      </c>
      <c r="G27" s="130">
        <v>45931</v>
      </c>
      <c r="H27" s="99">
        <v>1291921.8598067835</v>
      </c>
      <c r="I27" s="99">
        <v>71639.7452759468</v>
      </c>
      <c r="J27" s="99">
        <v>725959.56778450636</v>
      </c>
      <c r="K27" s="99">
        <v>135396.93221485615</v>
      </c>
      <c r="L27" s="99">
        <v>157212.77446232032</v>
      </c>
      <c r="M27" s="129"/>
    </row>
    <row r="28" spans="1:13" x14ac:dyDescent="0.2">
      <c r="F28" s="85">
        <v>74</v>
      </c>
      <c r="G28" s="130">
        <v>45962</v>
      </c>
      <c r="H28" s="99">
        <v>1019213.1012167527</v>
      </c>
      <c r="I28" s="99">
        <v>65795.527456942189</v>
      </c>
      <c r="J28" s="99">
        <v>723792.15450439812</v>
      </c>
      <c r="K28" s="99">
        <v>133091.0397034449</v>
      </c>
      <c r="L28" s="99">
        <v>159818.51488114474</v>
      </c>
    </row>
    <row r="29" spans="1:13" x14ac:dyDescent="0.2">
      <c r="F29" s="85">
        <v>75</v>
      </c>
      <c r="G29" s="130">
        <v>45992</v>
      </c>
      <c r="H29" s="99">
        <v>1077072.0539507205</v>
      </c>
      <c r="I29" s="99">
        <v>68776.064650074666</v>
      </c>
      <c r="J29" s="99">
        <v>725963.05314174516</v>
      </c>
      <c r="K29" s="99">
        <v>126873.09514623487</v>
      </c>
      <c r="L29" s="99">
        <v>158923.22657146238</v>
      </c>
    </row>
    <row r="30" spans="1:13" x14ac:dyDescent="0.2">
      <c r="F30" s="85">
        <v>76</v>
      </c>
      <c r="G30" s="130">
        <v>46023</v>
      </c>
      <c r="H30" s="99">
        <v>1259633.851012913</v>
      </c>
      <c r="I30" s="99">
        <v>73231.244304243824</v>
      </c>
      <c r="J30" s="99">
        <v>775101.41783873748</v>
      </c>
      <c r="K30" s="99">
        <v>150043.56257558265</v>
      </c>
      <c r="L30" s="99">
        <v>157180.82702514945</v>
      </c>
    </row>
    <row r="31" spans="1:13" x14ac:dyDescent="0.2">
      <c r="F31" s="85">
        <v>77</v>
      </c>
      <c r="G31" s="130">
        <v>46054</v>
      </c>
      <c r="H31" s="99">
        <v>1045198.7865977784</v>
      </c>
      <c r="I31" s="99">
        <v>62990.074495707879</v>
      </c>
      <c r="J31" s="99">
        <v>791393.70699009672</v>
      </c>
      <c r="K31" s="99">
        <v>149897.83275606664</v>
      </c>
      <c r="L31" s="99">
        <v>160247.29301695706</v>
      </c>
    </row>
    <row r="32" spans="1:13" x14ac:dyDescent="0.2">
      <c r="F32" s="85">
        <v>78</v>
      </c>
      <c r="G32" s="130">
        <v>46082</v>
      </c>
      <c r="H32" s="99">
        <v>898710.97827017622</v>
      </c>
      <c r="I32" s="99">
        <v>58084.653752702281</v>
      </c>
      <c r="J32" s="99">
        <v>741218.71596542012</v>
      </c>
      <c r="K32" s="99">
        <v>128306.50106856476</v>
      </c>
      <c r="L32" s="99">
        <v>159441.42289271604</v>
      </c>
    </row>
    <row r="33" spans="6:12" x14ac:dyDescent="0.2">
      <c r="F33" s="85">
        <v>79</v>
      </c>
      <c r="G33" s="130">
        <v>46113</v>
      </c>
      <c r="H33" s="99">
        <v>912983.62752873043</v>
      </c>
      <c r="I33" s="99">
        <v>60479.761803856723</v>
      </c>
      <c r="J33" s="99">
        <v>723549.71170452051</v>
      </c>
      <c r="K33" s="99">
        <v>126548.57103456592</v>
      </c>
      <c r="L33" s="99">
        <v>157158.19850498307</v>
      </c>
    </row>
    <row r="34" spans="6:12" x14ac:dyDescent="0.2">
      <c r="F34" s="85">
        <v>80</v>
      </c>
      <c r="G34" s="130">
        <v>46143</v>
      </c>
      <c r="H34" s="99">
        <v>1104100.386819344</v>
      </c>
      <c r="I34" s="99">
        <v>63872.371813863159</v>
      </c>
      <c r="J34" s="99">
        <v>762418.48369148583</v>
      </c>
      <c r="K34" s="99">
        <v>149628.97035639358</v>
      </c>
      <c r="L34" s="99">
        <v>160250.68689263111</v>
      </c>
    </row>
    <row r="35" spans="6:12" x14ac:dyDescent="0.2">
      <c r="F35" s="85">
        <v>81</v>
      </c>
      <c r="G35" s="130">
        <v>46174</v>
      </c>
      <c r="H35" s="99">
        <v>1449152.5515533637</v>
      </c>
      <c r="I35" s="99">
        <v>73460.215216216384</v>
      </c>
      <c r="J35" s="99">
        <v>745314.53643202141</v>
      </c>
      <c r="K35" s="99">
        <v>149570.70026032327</v>
      </c>
      <c r="L35" s="99">
        <v>154654.96859573809</v>
      </c>
    </row>
    <row r="36" spans="6:12" x14ac:dyDescent="0.2">
      <c r="F36" s="85">
        <v>82</v>
      </c>
      <c r="G36" s="130">
        <v>46204</v>
      </c>
      <c r="H36" s="99">
        <v>1627130.2168245425</v>
      </c>
      <c r="I36" s="99">
        <v>78325.883709152942</v>
      </c>
      <c r="J36" s="99">
        <v>779650.60823896003</v>
      </c>
      <c r="K36" s="99">
        <v>155211.5169933321</v>
      </c>
      <c r="L36" s="99">
        <v>159280.71875903872</v>
      </c>
    </row>
    <row r="37" spans="6:12" x14ac:dyDescent="0.2">
      <c r="F37" s="85">
        <v>83</v>
      </c>
      <c r="G37" s="130">
        <v>46235</v>
      </c>
      <c r="H37" s="99">
        <v>1639939.7015428764</v>
      </c>
      <c r="I37" s="99">
        <v>77235.284436571324</v>
      </c>
      <c r="J37" s="99">
        <v>774507.27921722981</v>
      </c>
      <c r="K37" s="99">
        <v>144146.84391020361</v>
      </c>
      <c r="L37" s="99">
        <v>157506.93338903907</v>
      </c>
    </row>
    <row r="38" spans="6:12" x14ac:dyDescent="0.2">
      <c r="F38" s="85">
        <v>84</v>
      </c>
      <c r="G38" s="130">
        <v>46266</v>
      </c>
      <c r="H38" s="99">
        <v>1548265.1566540983</v>
      </c>
      <c r="I38" s="99">
        <v>75647.88947969109</v>
      </c>
      <c r="J38" s="99">
        <v>755558.41859844048</v>
      </c>
      <c r="K38" s="99">
        <v>152376.9692078123</v>
      </c>
      <c r="L38" s="99">
        <v>153661.98273567567</v>
      </c>
    </row>
    <row r="39" spans="6:12" x14ac:dyDescent="0.2">
      <c r="F39" s="85">
        <v>85</v>
      </c>
      <c r="G39" s="130">
        <v>46296</v>
      </c>
      <c r="H39" s="99">
        <v>1269461.2490058418</v>
      </c>
      <c r="I39" s="99">
        <v>70363.35384155871</v>
      </c>
      <c r="J39" s="99">
        <v>712976.59253503638</v>
      </c>
      <c r="K39" s="99">
        <v>133028.5170955655</v>
      </c>
      <c r="L39" s="99">
        <v>154486.14654257172</v>
      </c>
    </row>
    <row r="40" spans="6:12" x14ac:dyDescent="0.2">
      <c r="F40" s="85">
        <v>86</v>
      </c>
      <c r="G40" s="130">
        <v>46327</v>
      </c>
      <c r="H40" s="99">
        <v>1001753.4000076109</v>
      </c>
      <c r="I40" s="99">
        <v>64654.249012192915</v>
      </c>
      <c r="J40" s="99">
        <v>711194.0444694917</v>
      </c>
      <c r="K40" s="99">
        <v>130800.41447411939</v>
      </c>
      <c r="L40" s="99">
        <v>157089.541852589</v>
      </c>
    </row>
    <row r="41" spans="6:12" x14ac:dyDescent="0.2">
      <c r="F41" s="85">
        <v>87</v>
      </c>
      <c r="G41" s="130">
        <v>46357</v>
      </c>
      <c r="H41" s="99">
        <v>1058380.856138313</v>
      </c>
      <c r="I41" s="99">
        <v>67622.54086809406</v>
      </c>
      <c r="J41" s="99">
        <v>713759.34065904212</v>
      </c>
      <c r="K41" s="99">
        <v>124720.72761679445</v>
      </c>
      <c r="L41" s="99">
        <v>156241.20167177802</v>
      </c>
    </row>
    <row r="42" spans="6:12" x14ac:dyDescent="0.2">
      <c r="F42" s="85">
        <v>88</v>
      </c>
      <c r="G42" s="130">
        <v>46388</v>
      </c>
      <c r="H42" s="99">
        <v>1238197.7682466393</v>
      </c>
      <c r="I42" s="99">
        <v>72070.119966273007</v>
      </c>
      <c r="J42" s="99">
        <v>762790.74428180512</v>
      </c>
      <c r="K42" s="99">
        <v>147566.39102155555</v>
      </c>
      <c r="L42" s="99">
        <v>154577.48333052752</v>
      </c>
    </row>
    <row r="43" spans="6:12" x14ac:dyDescent="0.2">
      <c r="F43" s="85">
        <v>89</v>
      </c>
      <c r="G43" s="130">
        <v>46419</v>
      </c>
      <c r="H43" s="99">
        <v>1027685.7804912467</v>
      </c>
      <c r="I43" s="99">
        <v>61979.040594762431</v>
      </c>
      <c r="J43" s="99">
        <v>778680.74235463864</v>
      </c>
      <c r="K43" s="99">
        <v>147407.26711143996</v>
      </c>
      <c r="L43" s="99">
        <v>157597.47749955038</v>
      </c>
    </row>
    <row r="44" spans="6:12" x14ac:dyDescent="0.2">
      <c r="F44" s="85">
        <v>90</v>
      </c>
      <c r="G44" s="130">
        <v>46447</v>
      </c>
      <c r="H44" s="99">
        <v>884525.63023717457</v>
      </c>
      <c r="I44" s="99">
        <v>57156.476291491097</v>
      </c>
      <c r="J44" s="99">
        <v>729355.05529167887</v>
      </c>
      <c r="K44" s="99">
        <v>126207.00192081204</v>
      </c>
      <c r="L44" s="99">
        <v>156823.38320868535</v>
      </c>
    </row>
    <row r="45" spans="6:12" x14ac:dyDescent="0.2">
      <c r="F45" s="85">
        <v>91</v>
      </c>
      <c r="G45" s="130">
        <v>46478</v>
      </c>
      <c r="H45" s="99">
        <v>898806.38329592778</v>
      </c>
      <c r="I45" s="99">
        <v>59504.925393707636</v>
      </c>
      <c r="J45" s="99">
        <v>711865.70264601381</v>
      </c>
      <c r="K45" s="99">
        <v>124473.82237211785</v>
      </c>
      <c r="L45" s="99">
        <v>154560.14655121582</v>
      </c>
    </row>
    <row r="46" spans="6:12" x14ac:dyDescent="0.2">
      <c r="F46" s="85">
        <v>92</v>
      </c>
      <c r="G46" s="130">
        <v>46508</v>
      </c>
      <c r="H46" s="99">
        <v>1086049.956106097</v>
      </c>
      <c r="I46" s="99">
        <v>62814.799614728247</v>
      </c>
      <c r="J46" s="99">
        <v>749761.92193755123</v>
      </c>
      <c r="K46" s="99">
        <v>147140.71250349679</v>
      </c>
      <c r="L46" s="99">
        <v>157575.18758386828</v>
      </c>
    </row>
    <row r="47" spans="6:12" x14ac:dyDescent="0.2">
      <c r="F47" s="85">
        <v>93</v>
      </c>
      <c r="G47" s="130">
        <v>46539</v>
      </c>
      <c r="H47" s="99">
        <v>1424847.8405795232</v>
      </c>
      <c r="I47" s="99">
        <v>72210.028835289471</v>
      </c>
      <c r="J47" s="99">
        <v>732588.9299122846</v>
      </c>
      <c r="K47" s="99">
        <v>147042.77722338014</v>
      </c>
      <c r="L47" s="99">
        <v>152016.25799279418</v>
      </c>
    </row>
    <row r="48" spans="6:12" x14ac:dyDescent="0.2">
      <c r="F48" s="85">
        <v>94</v>
      </c>
      <c r="G48" s="130">
        <v>46569</v>
      </c>
      <c r="H48" s="99">
        <v>1599424.851590788</v>
      </c>
      <c r="I48" s="99">
        <v>76979.12222891167</v>
      </c>
      <c r="J48" s="99">
        <v>766195.24836270581</v>
      </c>
      <c r="K48" s="99">
        <v>152584.57723526581</v>
      </c>
      <c r="L48" s="99">
        <v>156567.46316522776</v>
      </c>
    </row>
    <row r="49" spans="6:12" x14ac:dyDescent="0.2">
      <c r="F49" s="85">
        <v>95</v>
      </c>
      <c r="G49" s="130">
        <v>46600</v>
      </c>
      <c r="H49" s="99">
        <v>1611810.421650168</v>
      </c>
      <c r="I49" s="99">
        <v>75898.242141022522</v>
      </c>
      <c r="J49" s="99">
        <v>761046.2441011637</v>
      </c>
      <c r="K49" s="99">
        <v>141706.06986477246</v>
      </c>
      <c r="L49" s="99">
        <v>154814.10224057696</v>
      </c>
    </row>
    <row r="50" spans="6:12" x14ac:dyDescent="0.2">
      <c r="F50" s="85">
        <v>96</v>
      </c>
      <c r="G50" s="130">
        <v>46631</v>
      </c>
      <c r="H50" s="99">
        <v>1555231.5887375444</v>
      </c>
      <c r="I50" s="99">
        <v>75946.573413175443</v>
      </c>
      <c r="J50" s="99">
        <v>758487.33780265483</v>
      </c>
      <c r="K50" s="99">
        <v>153012.01847970908</v>
      </c>
      <c r="L50" s="99">
        <v>154316.700112989</v>
      </c>
    </row>
    <row r="51" spans="6:12" x14ac:dyDescent="0.2">
      <c r="F51" s="85">
        <v>97</v>
      </c>
      <c r="G51" s="130">
        <v>46661</v>
      </c>
      <c r="H51" s="99">
        <v>1275556.7875894934</v>
      </c>
      <c r="I51" s="99">
        <v>70671.779542214907</v>
      </c>
      <c r="J51" s="99">
        <v>716057.54312440893</v>
      </c>
      <c r="K51" s="99">
        <v>133630.64323108696</v>
      </c>
      <c r="L51" s="99">
        <v>155189.27476874494</v>
      </c>
    </row>
    <row r="52" spans="6:12" x14ac:dyDescent="0.2">
      <c r="F52" s="85">
        <v>98</v>
      </c>
      <c r="G52" s="130">
        <v>46692</v>
      </c>
      <c r="H52" s="99">
        <v>1007004.8814824419</v>
      </c>
      <c r="I52" s="99">
        <v>64975.18885565699</v>
      </c>
      <c r="J52" s="99">
        <v>714684.59204326838</v>
      </c>
      <c r="K52" s="99">
        <v>131445.83041667371</v>
      </c>
      <c r="L52" s="99">
        <v>157869.33233850016</v>
      </c>
    </row>
    <row r="53" spans="6:12" x14ac:dyDescent="0.2">
      <c r="F53" s="85">
        <v>99</v>
      </c>
      <c r="G53" s="130">
        <v>46722</v>
      </c>
      <c r="H53" s="99">
        <v>1063717.1216643245</v>
      </c>
      <c r="I53" s="99">
        <v>68003.293976032728</v>
      </c>
      <c r="J53" s="99">
        <v>717753.71805145987</v>
      </c>
      <c r="K53" s="99">
        <v>125380.98539254963</v>
      </c>
      <c r="L53" s="99">
        <v>157065.46016343974</v>
      </c>
    </row>
    <row r="54" spans="6:12" x14ac:dyDescent="0.2">
      <c r="F54" s="85">
        <v>100</v>
      </c>
      <c r="G54" s="130">
        <v>46753</v>
      </c>
      <c r="H54" s="99">
        <v>1244416.2461113562</v>
      </c>
      <c r="I54" s="99">
        <v>72529.056963081443</v>
      </c>
      <c r="J54" s="99">
        <v>767626.3376697707</v>
      </c>
      <c r="K54" s="99">
        <v>148404.36178564621</v>
      </c>
      <c r="L54" s="99">
        <v>155436.71123277594</v>
      </c>
    </row>
    <row r="55" spans="6:12" x14ac:dyDescent="0.2">
      <c r="F55" s="85">
        <v>101</v>
      </c>
      <c r="G55" s="130">
        <v>46784</v>
      </c>
      <c r="H55" s="99">
        <v>1033155.0523226912</v>
      </c>
      <c r="I55" s="99">
        <v>62358.626934962725</v>
      </c>
      <c r="J55" s="99">
        <v>783435.70200041716</v>
      </c>
      <c r="K55" s="99">
        <v>148228.51072973534</v>
      </c>
      <c r="L55" s="99">
        <v>158484.74662462008</v>
      </c>
    </row>
    <row r="56" spans="6:12" x14ac:dyDescent="0.2">
      <c r="F56" s="85">
        <v>102</v>
      </c>
      <c r="G56" s="130">
        <v>46813</v>
      </c>
      <c r="H56" s="99">
        <v>890216.23669224454</v>
      </c>
      <c r="I56" s="99">
        <v>57510.095919662803</v>
      </c>
      <c r="J56" s="99">
        <v>733844.05094927421</v>
      </c>
      <c r="K56" s="99">
        <v>126944.94580857703</v>
      </c>
      <c r="L56" s="99">
        <v>157734.00712308168</v>
      </c>
    </row>
    <row r="57" spans="6:12" x14ac:dyDescent="0.2">
      <c r="F57" s="85">
        <v>103</v>
      </c>
      <c r="G57" s="130">
        <v>46844</v>
      </c>
      <c r="H57" s="99">
        <v>904870.08429597004</v>
      </c>
      <c r="I57" s="99">
        <v>59862.370989078569</v>
      </c>
      <c r="J57" s="99">
        <v>716114.73390565068</v>
      </c>
      <c r="K57" s="99">
        <v>125196.54849814468</v>
      </c>
      <c r="L57" s="99">
        <v>155445.56977438691</v>
      </c>
    </row>
    <row r="58" spans="6:12" x14ac:dyDescent="0.2">
      <c r="F58" s="85">
        <v>104</v>
      </c>
      <c r="G58" s="130">
        <v>46874</v>
      </c>
      <c r="H58" s="99">
        <v>1092370.0888683703</v>
      </c>
      <c r="I58" s="99">
        <v>63161.189525856018</v>
      </c>
      <c r="J58" s="99">
        <v>753856.83313861431</v>
      </c>
      <c r="K58" s="99">
        <v>147957.75824916421</v>
      </c>
      <c r="L58" s="99">
        <v>158451.80665535462</v>
      </c>
    </row>
    <row r="59" spans="6:12" x14ac:dyDescent="0.2">
      <c r="F59" s="85">
        <v>105</v>
      </c>
      <c r="G59" s="130">
        <v>46905</v>
      </c>
      <c r="H59" s="99">
        <v>1432356.0961616854</v>
      </c>
      <c r="I59" s="99">
        <v>72569.744091844783</v>
      </c>
      <c r="J59" s="99">
        <v>736189.48361609061</v>
      </c>
      <c r="K59" s="99">
        <v>147815.0012713086</v>
      </c>
      <c r="L59" s="99">
        <v>152802.98908565915</v>
      </c>
    </row>
    <row r="60" spans="6:12" x14ac:dyDescent="0.2">
      <c r="F60" s="85">
        <v>106</v>
      </c>
      <c r="G60" s="130">
        <v>46935</v>
      </c>
      <c r="H60" s="99">
        <v>1607345.3533785616</v>
      </c>
      <c r="I60" s="99">
        <v>77342.925754882614</v>
      </c>
      <c r="J60" s="99">
        <v>769758.77174807678</v>
      </c>
      <c r="K60" s="99">
        <v>153372.25405913114</v>
      </c>
      <c r="L60" s="99">
        <v>157375.38273873934</v>
      </c>
    </row>
    <row r="61" spans="6:12" x14ac:dyDescent="0.2">
      <c r="F61" s="85">
        <v>107</v>
      </c>
      <c r="G61" s="130">
        <v>46966</v>
      </c>
      <c r="H61" s="99">
        <v>1619557.4759021732</v>
      </c>
      <c r="I61" s="99">
        <v>76240.791801288608</v>
      </c>
      <c r="J61" s="99">
        <v>764419.70493569563</v>
      </c>
      <c r="K61" s="99">
        <v>142423.7675730653</v>
      </c>
      <c r="L61" s="99">
        <v>155594.10655430675</v>
      </c>
    </row>
    <row r="62" spans="6:12" x14ac:dyDescent="0.2">
      <c r="F62" s="85">
        <v>108</v>
      </c>
      <c r="G62" s="130">
        <v>46997</v>
      </c>
      <c r="H62" s="99">
        <v>1551608.6068879741</v>
      </c>
      <c r="I62" s="99">
        <v>75760.884771232071</v>
      </c>
      <c r="J62" s="99">
        <v>756585.4746408026</v>
      </c>
      <c r="K62" s="99">
        <v>152678.08838312258</v>
      </c>
      <c r="L62" s="99">
        <v>154004.95534156947</v>
      </c>
    </row>
    <row r="63" spans="6:12" x14ac:dyDescent="0.2">
      <c r="F63" s="85">
        <v>109</v>
      </c>
      <c r="G63" s="130">
        <v>47027</v>
      </c>
      <c r="H63" s="99">
        <v>1273028.6589970903</v>
      </c>
      <c r="I63" s="99">
        <v>70521.215721271801</v>
      </c>
      <c r="J63" s="99">
        <v>714490.2672319517</v>
      </c>
      <c r="K63" s="99">
        <v>133366.28404453542</v>
      </c>
      <c r="L63" s="99">
        <v>154906.1619419927</v>
      </c>
    </row>
    <row r="64" spans="6:12" x14ac:dyDescent="0.2">
      <c r="F64" s="85">
        <v>110</v>
      </c>
      <c r="G64" s="130">
        <v>47058</v>
      </c>
      <c r="H64" s="99">
        <v>1005588.9568975879</v>
      </c>
      <c r="I64" s="99">
        <v>64866.725069635831</v>
      </c>
      <c r="J64" s="99">
        <v>713453.8450366155</v>
      </c>
      <c r="K64" s="99">
        <v>131228.19120842661</v>
      </c>
      <c r="L64" s="99">
        <v>157630.30507331528</v>
      </c>
    </row>
    <row r="65" spans="6:12" x14ac:dyDescent="0.2">
      <c r="F65" s="85">
        <v>111</v>
      </c>
      <c r="G65" s="130">
        <v>47088</v>
      </c>
      <c r="H65" s="99">
        <v>1062046.4956129389</v>
      </c>
      <c r="I65" s="99">
        <v>67928.272844739127</v>
      </c>
      <c r="J65" s="99">
        <v>716935.00295297336</v>
      </c>
      <c r="K65" s="99">
        <v>125213.3177238122</v>
      </c>
      <c r="L65" s="99">
        <v>156859.64974855352</v>
      </c>
    </row>
    <row r="66" spans="6:12" x14ac:dyDescent="0.2">
      <c r="F66" s="85">
        <v>112</v>
      </c>
      <c r="G66" s="130">
        <v>47119</v>
      </c>
      <c r="H66" s="99">
        <v>1242134.9253505848</v>
      </c>
      <c r="I66" s="99">
        <v>72503.080650081509</v>
      </c>
      <c r="J66" s="99">
        <v>767330.79493098508</v>
      </c>
      <c r="K66" s="99">
        <v>148260.44124792903</v>
      </c>
      <c r="L66" s="99">
        <v>155263.12505831855</v>
      </c>
    </row>
    <row r="67" spans="6:12" x14ac:dyDescent="0.2">
      <c r="F67" s="85">
        <v>113</v>
      </c>
      <c r="G67" s="130">
        <v>47150</v>
      </c>
      <c r="H67" s="99">
        <v>1031571.9325468038</v>
      </c>
      <c r="I67" s="99">
        <v>62315.331122493386</v>
      </c>
      <c r="J67" s="99">
        <v>782876.14114452037</v>
      </c>
      <c r="K67" s="99">
        <v>148051.21885406034</v>
      </c>
      <c r="L67" s="99">
        <v>158300.31134317006</v>
      </c>
    </row>
    <row r="68" spans="6:12" x14ac:dyDescent="0.2">
      <c r="F68" s="85">
        <v>114</v>
      </c>
      <c r="G68" s="130">
        <v>47178</v>
      </c>
      <c r="H68" s="99">
        <v>889879.9676835509</v>
      </c>
      <c r="I68" s="99">
        <v>57468.239716168755</v>
      </c>
      <c r="J68" s="99">
        <v>733287.63102880132</v>
      </c>
      <c r="K68" s="99">
        <v>126809.2085480176</v>
      </c>
      <c r="L68" s="99">
        <v>157561.32587246742</v>
      </c>
    </row>
    <row r="69" spans="6:12" x14ac:dyDescent="0.2">
      <c r="F69" s="85">
        <v>115</v>
      </c>
      <c r="G69" s="130">
        <v>47209</v>
      </c>
      <c r="H69" s="99">
        <v>904834.59586128546</v>
      </c>
      <c r="I69" s="99">
        <v>59804.960482951035</v>
      </c>
      <c r="J69" s="99">
        <v>715402.6649131939</v>
      </c>
      <c r="K69" s="99">
        <v>125047.42113948654</v>
      </c>
      <c r="L69" s="99">
        <v>155248.34189699858</v>
      </c>
    </row>
    <row r="70" spans="6:12" x14ac:dyDescent="0.2">
      <c r="F70" s="85">
        <v>116</v>
      </c>
      <c r="G70" s="130">
        <v>47239</v>
      </c>
      <c r="H70" s="99">
        <v>1091264.374575753</v>
      </c>
      <c r="I70" s="99">
        <v>63066.319592483538</v>
      </c>
      <c r="J70" s="99">
        <v>752687.7879329616</v>
      </c>
      <c r="K70" s="99">
        <v>147734.44433540467</v>
      </c>
      <c r="L70" s="99">
        <v>158209.40866766739</v>
      </c>
    </row>
    <row r="71" spans="6:12" x14ac:dyDescent="0.2">
      <c r="F71" s="85">
        <v>117</v>
      </c>
      <c r="G71" s="130">
        <v>47270</v>
      </c>
      <c r="H71" s="99">
        <v>1430016.9574333923</v>
      </c>
      <c r="I71" s="99">
        <v>72419.464040068939</v>
      </c>
      <c r="J71" s="99">
        <v>734619.28211957589</v>
      </c>
      <c r="K71" s="99">
        <v>147543.71818958953</v>
      </c>
      <c r="L71" s="99">
        <v>152495.7116714812</v>
      </c>
    </row>
    <row r="72" spans="6:12" x14ac:dyDescent="0.2">
      <c r="F72" s="85">
        <v>118</v>
      </c>
      <c r="G72" s="130">
        <v>47300</v>
      </c>
      <c r="H72" s="99">
        <v>1604161.8080052263</v>
      </c>
      <c r="I72" s="99">
        <v>77160.62686032652</v>
      </c>
      <c r="J72" s="99">
        <v>767891.80463586736</v>
      </c>
      <c r="K72" s="99">
        <v>153067.38871102748</v>
      </c>
      <c r="L72" s="99">
        <v>157046.2394066386</v>
      </c>
    </row>
    <row r="73" spans="6:12" x14ac:dyDescent="0.2">
      <c r="F73" s="85">
        <v>119</v>
      </c>
      <c r="G73" s="130">
        <v>47331</v>
      </c>
      <c r="H73" s="99">
        <v>1616113.4996398077</v>
      </c>
      <c r="I73" s="99">
        <v>76043.481052754869</v>
      </c>
      <c r="J73" s="99">
        <v>762385.67005137377</v>
      </c>
      <c r="K73" s="99">
        <v>142120.52282080299</v>
      </c>
      <c r="L73" s="99">
        <v>155241.24139195425</v>
      </c>
    </row>
    <row r="74" spans="6:12" x14ac:dyDescent="0.2">
      <c r="F74" s="85"/>
      <c r="G74" s="130"/>
      <c r="H74" s="99"/>
      <c r="I74" s="99"/>
      <c r="J74" s="99"/>
      <c r="K74" s="99"/>
      <c r="L74" s="99"/>
    </row>
    <row r="75" spans="6:12" x14ac:dyDescent="0.2">
      <c r="F75" s="85"/>
      <c r="G75" s="130"/>
      <c r="H75" s="99"/>
      <c r="I75" s="99"/>
      <c r="J75" s="99"/>
      <c r="K75" s="99"/>
      <c r="L75" s="99"/>
    </row>
    <row r="76" spans="6:12" x14ac:dyDescent="0.2">
      <c r="F76" s="85"/>
      <c r="G76" s="130"/>
      <c r="H76" s="99"/>
      <c r="I76" s="99"/>
      <c r="J76" s="99"/>
      <c r="K76" s="99"/>
      <c r="L76" s="99"/>
    </row>
    <row r="77" spans="6:12" x14ac:dyDescent="0.2">
      <c r="F77" s="85"/>
      <c r="G77" s="130"/>
      <c r="H77" s="99"/>
      <c r="I77" s="99"/>
      <c r="J77" s="99"/>
      <c r="K77" s="99"/>
      <c r="L77" s="99"/>
    </row>
    <row r="78" spans="6:12" x14ac:dyDescent="0.2">
      <c r="F78" s="85"/>
      <c r="G78" s="130"/>
      <c r="H78" s="99"/>
      <c r="I78" s="99"/>
      <c r="J78" s="99"/>
      <c r="K78" s="99"/>
      <c r="L78" s="99"/>
    </row>
    <row r="79" spans="6:12" x14ac:dyDescent="0.2">
      <c r="F79" s="85"/>
      <c r="G79" s="130"/>
      <c r="H79" s="99"/>
      <c r="I79" s="99"/>
      <c r="J79" s="99"/>
      <c r="K79" s="99"/>
      <c r="L79" s="99"/>
    </row>
    <row r="80" spans="6:12" x14ac:dyDescent="0.2">
      <c r="F80" s="85"/>
      <c r="G80" s="130"/>
      <c r="H80" s="99"/>
      <c r="I80" s="99"/>
      <c r="J80" s="99"/>
      <c r="K80" s="99"/>
      <c r="L80" s="99"/>
    </row>
    <row r="81" spans="6:12" x14ac:dyDescent="0.2">
      <c r="F81" s="85"/>
      <c r="G81" s="130"/>
      <c r="H81" s="99"/>
      <c r="I81" s="99"/>
      <c r="J81" s="99"/>
      <c r="K81" s="99"/>
      <c r="L81" s="99"/>
    </row>
    <row r="82" spans="6:12" x14ac:dyDescent="0.2">
      <c r="F82" s="85"/>
      <c r="G82" s="130"/>
      <c r="H82" s="99"/>
      <c r="I82" s="99"/>
      <c r="J82" s="99"/>
      <c r="K82" s="99"/>
      <c r="L82" s="99"/>
    </row>
    <row r="83" spans="6:12" x14ac:dyDescent="0.2">
      <c r="F83" s="85"/>
      <c r="G83" s="130"/>
      <c r="H83" s="99"/>
      <c r="I83" s="99"/>
      <c r="J83" s="99"/>
      <c r="K83" s="99"/>
      <c r="L83" s="99"/>
    </row>
    <row r="84" spans="6:12" x14ac:dyDescent="0.2">
      <c r="F84" s="85"/>
      <c r="G84" s="130"/>
      <c r="H84" s="99"/>
      <c r="I84" s="99"/>
      <c r="J84" s="99"/>
      <c r="K84" s="99"/>
      <c r="L84" s="99"/>
    </row>
    <row r="85" spans="6:12" x14ac:dyDescent="0.2">
      <c r="F85" s="85"/>
      <c r="G85" s="130"/>
      <c r="H85" s="99"/>
      <c r="I85" s="99"/>
      <c r="J85" s="99"/>
      <c r="K85" s="99"/>
      <c r="L85" s="99"/>
    </row>
  </sheetData>
  <mergeCells count="1">
    <mergeCell ref="A13:D13"/>
  </mergeCells>
  <conditionalFormatting sqref="H14:L85">
    <cfRule type="cellIs" dxfId="0" priority="1" operator="equal">
      <formula>TRUE</formula>
    </cfRule>
  </conditionalFormatting>
  <printOptions horizontalCentered="1"/>
  <pageMargins left="0.75" right="0.75" top="1" bottom="1" header="0.5" footer="0.5"/>
  <pageSetup orientation="portrait" r:id="rId1"/>
  <headerFooter alignWithMargins="0">
    <oddHeader>&amp;RSRC PBR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ZGVmYXVsdFZhbHVlIj48ZWxlbWVudCB1aWQ9IjkzNmUyMmQ1LTQ1YTctNGNiNy05NWFiLTFhYThjN2M4ODc4OSIgdmFsdWU9IiIgeG1sbnM9Imh0dHA6Ly93d3cuYm9sZG9uamFtZXMuY29tLzIwMDgvMDEvc2llL2ludGVybmFsL2xhYmVsIiAvPjwvc2lzbD48VXNlck5hbWU+Q09SUFxzMjcyMDE2PC9Vc2VyTmFtZT48RGF0ZVRpbWU+MS8yOC8yMDIyIDE6NDQ6NTkgUE08L0RhdGVUaW1lPjxMYWJlbFN0cmluZz5VbmNhdGVnb3JpemVkPC9MYWJlbFN0cmluZz48L2l0ZW0+PC9sYWJlbEhpc3Rvcnk+</Value>
</WrappedLabelHistory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936e22d5-45a7-4cb7-95ab-1aa8c7c88789" value=""/>
</sisl>
</file>

<file path=customXml/itemProps1.xml><?xml version="1.0" encoding="utf-8"?>
<ds:datastoreItem xmlns:ds="http://schemas.openxmlformats.org/officeDocument/2006/customXml" ds:itemID="{3FD512E2-07A8-4485-86CB-1B8C36CDDC0C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b6888f76-1100-40b0-929b-1efe9044426d"/>
    <ds:schemaRef ds:uri="http://www.w3.org/XML/1998/namespace"/>
    <ds:schemaRef ds:uri="f88ffb1c-9230-4705-a789-27bae69f582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1D11FB4-59AE-48CF-A924-DB247E9F16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89779D-B36B-482B-B4BE-15AA60C6083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8FFC2CA-BBF1-4D29-8105-0165770BF5A9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885423C0-7356-4E2F-A6DD-267FDC5A5D3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Attachment-1</vt:lpstr>
      <vt:lpstr>Attachment-2</vt:lpstr>
      <vt:lpstr>WP-Fcst Billing Units</vt:lpstr>
      <vt:lpstr>WP-Recovery by SRC Class</vt:lpstr>
      <vt:lpstr>Prior Period Charge-offs</vt:lpstr>
      <vt:lpstr>Collections Data</vt:lpstr>
      <vt:lpstr>Prior Year Recovery</vt:lpstr>
      <vt:lpstr>Receipts &amp; Interest</vt:lpstr>
      <vt:lpstr>Principal &amp; Interest</vt:lpstr>
      <vt:lpstr>PBR</vt:lpstr>
      <vt:lpstr>'Attachment-1'!Print_Area</vt:lpstr>
      <vt:lpstr>'Attachment-2'!Print_Area</vt:lpstr>
      <vt:lpstr>'Collections Data'!Print_Area</vt:lpstr>
      <vt:lpstr>PBR!Print_Area</vt:lpstr>
      <vt:lpstr>'Principal &amp; Interest'!Print_Area</vt:lpstr>
      <vt:lpstr>'Prior Period Charge-offs'!Print_Area</vt:lpstr>
      <vt:lpstr>'Prior Year Recovery'!Print_Area</vt:lpstr>
      <vt:lpstr>'Receipts &amp; Interest'!Print_Area</vt:lpstr>
      <vt:lpstr>'WP-Fcst Billing Units'!Print_Area</vt:lpstr>
      <vt:lpstr>'WP-Recovery by SRC Class'!Print_Area</vt:lpstr>
      <vt:lpstr>'Attachment-1'!Print_Titles</vt:lpstr>
      <vt:lpstr>'Collections Data'!Print_Titles</vt:lpstr>
      <vt:lpstr>'Prior Period Charge-offs'!Print_Titles</vt:lpstr>
      <vt:lpstr>'WP-Recovery by SRC Class'!Print_Titles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s272016</dc:creator>
  <cp:keywords/>
  <cp:lastModifiedBy>Naomi E Pierce</cp:lastModifiedBy>
  <cp:lastPrinted>2020-07-16T12:52:39Z</cp:lastPrinted>
  <dcterms:created xsi:type="dcterms:W3CDTF">2020-06-17T15:30:20Z</dcterms:created>
  <dcterms:modified xsi:type="dcterms:W3CDTF">2025-05-15T18:13:51Z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0e3b53c2-363e-4f62-bdb5-a3a20547fda5</vt:lpwstr>
  </property>
  <property fmtid="{D5CDD505-2E9C-101B-9397-08002B2CF9AE}" pid="3" name="bjDocumentSecurityLabel">
    <vt:lpwstr>Uncategorized</vt:lpwstr>
  </property>
  <property fmtid="{D5CDD505-2E9C-101B-9397-08002B2CF9AE}" pid="4" name="bjSaver">
    <vt:lpwstr>qBL0C1uBfT7BkQwusjW66JXXfQSJ7VaP</vt:lpwstr>
  </property>
  <property fmtid="{D5CDD505-2E9C-101B-9397-08002B2CF9AE}" pid="5" name="bjLabelHistoryID">
    <vt:lpwstr>{98FFC2CA-BBF1-4D29-8105-0165770BF5A9}</vt:lpwstr>
  </property>
  <property fmtid="{D5CDD505-2E9C-101B-9397-08002B2CF9AE}" pid="6" name="bjClsUserRVM">
    <vt:lpwstr>[]</vt:lpwstr>
  </property>
  <property fmtid="{D5CDD505-2E9C-101B-9397-08002B2CF9AE}" pid="7" name="MSIP_Label_574d496c-7ac4-4b13-81fd-698eca66b217_SiteId">
    <vt:lpwstr>15f3c881-6b03-4ff6-8559-77bf5177818f</vt:lpwstr>
  </property>
  <property fmtid="{D5CDD505-2E9C-101B-9397-08002B2CF9AE}" pid="8" name="MSIP_Label_574d496c-7ac4-4b13-81fd-698eca66b217_Name">
    <vt:lpwstr>Uncategorized</vt:lpwstr>
  </property>
  <property fmtid="{D5CDD505-2E9C-101B-9397-08002B2CF9AE}" pid="9" name="MSIP_Label_574d496c-7ac4-4b13-81fd-698eca66b217_Enabled">
    <vt:lpwstr>true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1" name="bjDocumentLabelXML-0">
    <vt:lpwstr>ames.com/2008/01/sie/internal/label"&gt;&lt;element uid="936e22d5-45a7-4cb7-95ab-1aa8c7c88789" value="" /&gt;&lt;/sisl&gt;</vt:lpwstr>
  </property>
  <property fmtid="{D5CDD505-2E9C-101B-9397-08002B2CF9AE}" pid="12" name="{A44787D4-0540-4523-9961-78E4036D8C6D}">
    <vt:lpwstr>{36F22CD6-5E1A-4D01-984E-B794B9E5A1DC}</vt:lpwstr>
  </property>
  <property fmtid="{D5CDD505-2E9C-101B-9397-08002B2CF9AE}" pid="13" name="ContentTypeId">
    <vt:lpwstr>0x0101004DF805D1E1DA4A49A223477D3B105720</vt:lpwstr>
  </property>
  <property fmtid="{D5CDD505-2E9C-101B-9397-08002B2CF9AE}" pid="14" name="MediaServiceImageTags">
    <vt:lpwstr/>
  </property>
</Properties>
</file>